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135" windowWidth="7455" windowHeight="5325" tabRatio="661"/>
  </bookViews>
  <sheets>
    <sheet name="spojení_tabulek" sheetId="4" r:id="rId1"/>
    <sheet name="Svyhledat" sheetId="5" r:id="rId2"/>
    <sheet name="Svyhledat (2)" sheetId="7" r:id="rId3"/>
    <sheet name="Svyhledat (3)" sheetId="8" r:id="rId4"/>
    <sheet name="Svyhledat (4)" sheetId="9" r:id="rId5"/>
    <sheet name="Svyhledat_provize" sheetId="11" r:id="rId6"/>
    <sheet name="Index" sheetId="10" r:id="rId7"/>
    <sheet name="Pozvyhledat" sheetId="12" r:id="rId8"/>
    <sheet name="Index_Pozvyhledat" sheetId="13" r:id="rId9"/>
    <sheet name="vyhledání_ceny" sheetId="14" r:id="rId10"/>
    <sheet name="vyhledání_ceny přibližné (nižší" sheetId="15" r:id="rId11"/>
    <sheet name="vyhledání_ceny přibližné (vyšš)" sheetId="16" r:id="rId12"/>
    <sheet name="vice_kriterii" sheetId="17" r:id="rId13"/>
    <sheet name="vice_kriterii (2)" sheetId="18" r:id="rId14"/>
  </sheets>
  <definedNames>
    <definedName name="_xlnm._FilterDatabase" localSheetId="0" hidden="1">spojení_tabulek!#REF!</definedName>
    <definedName name="MojeHodnoty">ROUND(MAX(30000,ABS(40000+60000*RAND()/2-60000*RAND()/2)),-3)</definedName>
  </definedNames>
  <calcPr calcId="144525"/>
</workbook>
</file>

<file path=xl/calcChain.xml><?xml version="1.0" encoding="utf-8"?>
<calcChain xmlns="http://schemas.openxmlformats.org/spreadsheetml/2006/main">
  <c r="E4" i="4" l="1"/>
  <c r="E5" i="4"/>
  <c r="E6" i="4"/>
  <c r="E7" i="4"/>
  <c r="E8" i="4"/>
  <c r="E9" i="4"/>
  <c r="E10" i="4"/>
  <c r="E11" i="4"/>
  <c r="E12" i="4"/>
  <c r="E13" i="4"/>
  <c r="E3" i="4"/>
  <c r="D4" i="4"/>
  <c r="D5" i="4"/>
  <c r="D6" i="4"/>
  <c r="D7" i="4"/>
  <c r="D8" i="4"/>
  <c r="D9" i="4"/>
  <c r="D10" i="4"/>
  <c r="D11" i="4"/>
  <c r="D12" i="4"/>
  <c r="D13" i="4"/>
  <c r="D3" i="4"/>
  <c r="D12" i="18" a="1"/>
  <c r="D12" i="18" s="1"/>
  <c r="C12" i="17"/>
  <c r="D12" i="17" s="1"/>
  <c r="A4" i="17"/>
  <c r="A5" i="17"/>
  <c r="A6" i="17"/>
  <c r="A7" i="17"/>
  <c r="A8" i="17"/>
  <c r="A3" i="17"/>
  <c r="F12" i="17"/>
  <c r="D4" i="16"/>
  <c r="E4" i="16"/>
  <c r="F4" i="16"/>
  <c r="G4" i="16"/>
  <c r="H4" i="16"/>
  <c r="I4" i="16"/>
  <c r="J4" i="16"/>
  <c r="K4" i="16"/>
  <c r="L4" i="16"/>
  <c r="D5" i="16"/>
  <c r="E5" i="16"/>
  <c r="F5" i="16"/>
  <c r="G5" i="16"/>
  <c r="H5" i="16"/>
  <c r="I5" i="16"/>
  <c r="J5" i="16"/>
  <c r="K5" i="16"/>
  <c r="L5" i="16"/>
  <c r="D6" i="16"/>
  <c r="E6" i="16"/>
  <c r="F6" i="16"/>
  <c r="G6" i="16"/>
  <c r="H6" i="16"/>
  <c r="I6" i="16"/>
  <c r="J6" i="16"/>
  <c r="K6" i="16"/>
  <c r="L6" i="16"/>
  <c r="D7" i="16"/>
  <c r="E7" i="16"/>
  <c r="F7" i="16"/>
  <c r="G7" i="16"/>
  <c r="H7" i="16"/>
  <c r="I7" i="16"/>
  <c r="J7" i="16"/>
  <c r="K7" i="16"/>
  <c r="L7" i="16"/>
  <c r="D8" i="16"/>
  <c r="E8" i="16"/>
  <c r="F8" i="16"/>
  <c r="G8" i="16"/>
  <c r="H8" i="16"/>
  <c r="I8" i="16"/>
  <c r="J8" i="16"/>
  <c r="K8" i="16"/>
  <c r="L8" i="16"/>
  <c r="D9" i="16"/>
  <c r="E9" i="16"/>
  <c r="F9" i="16"/>
  <c r="G9" i="16"/>
  <c r="H9" i="16"/>
  <c r="I9" i="16"/>
  <c r="J9" i="16"/>
  <c r="K9" i="16"/>
  <c r="L9" i="16"/>
  <c r="D10" i="16"/>
  <c r="E10" i="16"/>
  <c r="F10" i="16"/>
  <c r="G10" i="16"/>
  <c r="H10" i="16"/>
  <c r="I10" i="16"/>
  <c r="J10" i="16"/>
  <c r="K10" i="16"/>
  <c r="L10" i="16"/>
  <c r="D11" i="16"/>
  <c r="E11" i="16"/>
  <c r="F11" i="16"/>
  <c r="G11" i="16"/>
  <c r="H11" i="16"/>
  <c r="I11" i="16"/>
  <c r="J11" i="16"/>
  <c r="K11" i="16"/>
  <c r="L11" i="16"/>
  <c r="D12" i="16"/>
  <c r="E12" i="16"/>
  <c r="F12" i="16"/>
  <c r="G12" i="16"/>
  <c r="H12" i="16"/>
  <c r="I12" i="16"/>
  <c r="E20" i="16" s="1"/>
  <c r="J12" i="16"/>
  <c r="K12" i="16"/>
  <c r="L12" i="16"/>
  <c r="D13" i="16"/>
  <c r="E13" i="16"/>
  <c r="F13" i="16"/>
  <c r="G13" i="16"/>
  <c r="H13" i="16"/>
  <c r="I13" i="16"/>
  <c r="J13" i="16"/>
  <c r="K13" i="16"/>
  <c r="L13" i="16"/>
  <c r="D14" i="16"/>
  <c r="E14" i="16"/>
  <c r="F14" i="16"/>
  <c r="G14" i="16"/>
  <c r="H14" i="16"/>
  <c r="I14" i="16"/>
  <c r="J14" i="16"/>
  <c r="K14" i="16"/>
  <c r="L14" i="16"/>
  <c r="D15" i="16"/>
  <c r="E15" i="16"/>
  <c r="F15" i="16"/>
  <c r="G15" i="16"/>
  <c r="H15" i="16"/>
  <c r="I15" i="16"/>
  <c r="J15" i="16"/>
  <c r="K15" i="16"/>
  <c r="L15" i="16"/>
  <c r="L15" i="15"/>
  <c r="K15" i="15"/>
  <c r="J15" i="15"/>
  <c r="I15" i="15"/>
  <c r="H15" i="15"/>
  <c r="G15" i="15"/>
  <c r="F15" i="15"/>
  <c r="E15" i="15"/>
  <c r="D15" i="15"/>
  <c r="L14" i="15"/>
  <c r="K14" i="15"/>
  <c r="J14" i="15"/>
  <c r="I14" i="15"/>
  <c r="H14" i="15"/>
  <c r="G14" i="15"/>
  <c r="F14" i="15"/>
  <c r="E14" i="15"/>
  <c r="D14" i="15"/>
  <c r="L13" i="15"/>
  <c r="K13" i="15"/>
  <c r="J13" i="15"/>
  <c r="I13" i="15"/>
  <c r="H13" i="15"/>
  <c r="G13" i="15"/>
  <c r="F13" i="15"/>
  <c r="E13" i="15"/>
  <c r="D13" i="15"/>
  <c r="L12" i="15"/>
  <c r="K12" i="15"/>
  <c r="J12" i="15"/>
  <c r="I12" i="15"/>
  <c r="H12" i="15"/>
  <c r="G12" i="15"/>
  <c r="F12" i="15"/>
  <c r="E12" i="15"/>
  <c r="D12" i="15"/>
  <c r="L11" i="15"/>
  <c r="K11" i="15"/>
  <c r="J11" i="15"/>
  <c r="I11" i="15"/>
  <c r="H11" i="15"/>
  <c r="G11" i="15"/>
  <c r="F11" i="15"/>
  <c r="E11" i="15"/>
  <c r="D11" i="15"/>
  <c r="L10" i="15"/>
  <c r="K10" i="15"/>
  <c r="J10" i="15"/>
  <c r="I10" i="15"/>
  <c r="H10" i="15"/>
  <c r="G10" i="15"/>
  <c r="F10" i="15"/>
  <c r="E10" i="15"/>
  <c r="D10" i="15"/>
  <c r="L9" i="15"/>
  <c r="K9" i="15"/>
  <c r="J9" i="15"/>
  <c r="I9" i="15"/>
  <c r="H9" i="15"/>
  <c r="G9" i="15"/>
  <c r="F9" i="15"/>
  <c r="E9" i="15"/>
  <c r="D9" i="15"/>
  <c r="L8" i="15"/>
  <c r="K8" i="15"/>
  <c r="J8" i="15"/>
  <c r="I8" i="15"/>
  <c r="H8" i="15"/>
  <c r="G8" i="15"/>
  <c r="F8" i="15"/>
  <c r="E8" i="15"/>
  <c r="D8" i="15"/>
  <c r="L7" i="15"/>
  <c r="K7" i="15"/>
  <c r="J7" i="15"/>
  <c r="I7" i="15"/>
  <c r="H7" i="15"/>
  <c r="G7" i="15"/>
  <c r="F7" i="15"/>
  <c r="E7" i="15"/>
  <c r="D7" i="15"/>
  <c r="L6" i="15"/>
  <c r="K6" i="15"/>
  <c r="J6" i="15"/>
  <c r="I6" i="15"/>
  <c r="H6" i="15"/>
  <c r="G6" i="15"/>
  <c r="F6" i="15"/>
  <c r="E20" i="15" s="1"/>
  <c r="E6" i="15"/>
  <c r="D6" i="15"/>
  <c r="L5" i="15"/>
  <c r="K5" i="15"/>
  <c r="J5" i="15"/>
  <c r="I5" i="15"/>
  <c r="H5" i="15"/>
  <c r="G5" i="15"/>
  <c r="F5" i="15"/>
  <c r="E5" i="15"/>
  <c r="D5" i="15"/>
  <c r="L4" i="15"/>
  <c r="K4" i="15"/>
  <c r="J4" i="15"/>
  <c r="I4" i="15"/>
  <c r="H4" i="15"/>
  <c r="G4" i="15"/>
  <c r="F4" i="15"/>
  <c r="E4" i="15"/>
  <c r="D4" i="15"/>
  <c r="E18" i="14"/>
  <c r="D5" i="14"/>
  <c r="E5" i="14"/>
  <c r="F5" i="14"/>
  <c r="G5" i="14"/>
  <c r="H5" i="14"/>
  <c r="I5" i="14"/>
  <c r="J5" i="14"/>
  <c r="K5" i="14"/>
  <c r="L5" i="14"/>
  <c r="D6" i="14"/>
  <c r="E6" i="14"/>
  <c r="F6" i="14"/>
  <c r="G6" i="14"/>
  <c r="H6" i="14"/>
  <c r="I6" i="14"/>
  <c r="J6" i="14"/>
  <c r="K6" i="14"/>
  <c r="L6" i="14"/>
  <c r="D7" i="14"/>
  <c r="E7" i="14"/>
  <c r="F7" i="14"/>
  <c r="G7" i="14"/>
  <c r="H7" i="14"/>
  <c r="I7" i="14"/>
  <c r="J7" i="14"/>
  <c r="K7" i="14"/>
  <c r="L7" i="14"/>
  <c r="D8" i="14"/>
  <c r="E8" i="14"/>
  <c r="F8" i="14"/>
  <c r="G8" i="14"/>
  <c r="H8" i="14"/>
  <c r="I8" i="14"/>
  <c r="J8" i="14"/>
  <c r="K8" i="14"/>
  <c r="L8" i="14"/>
  <c r="D9" i="14"/>
  <c r="E9" i="14"/>
  <c r="F9" i="14"/>
  <c r="G9" i="14"/>
  <c r="H9" i="14"/>
  <c r="I9" i="14"/>
  <c r="J9" i="14"/>
  <c r="K9" i="14"/>
  <c r="L9" i="14"/>
  <c r="D10" i="14"/>
  <c r="E10" i="14"/>
  <c r="F10" i="14"/>
  <c r="G10" i="14"/>
  <c r="H10" i="14"/>
  <c r="I10" i="14"/>
  <c r="J10" i="14"/>
  <c r="K10" i="14"/>
  <c r="L10" i="14"/>
  <c r="D11" i="14"/>
  <c r="E11" i="14"/>
  <c r="F11" i="14"/>
  <c r="G11" i="14"/>
  <c r="H11" i="14"/>
  <c r="I11" i="14"/>
  <c r="J11" i="14"/>
  <c r="K11" i="14"/>
  <c r="L11" i="14"/>
  <c r="D12" i="14"/>
  <c r="E12" i="14"/>
  <c r="F12" i="14"/>
  <c r="G12" i="14"/>
  <c r="H12" i="14"/>
  <c r="I12" i="14"/>
  <c r="J12" i="14"/>
  <c r="K12" i="14"/>
  <c r="L12" i="14"/>
  <c r="D13" i="14"/>
  <c r="E13" i="14"/>
  <c r="F13" i="14"/>
  <c r="G13" i="14"/>
  <c r="H13" i="14"/>
  <c r="I13" i="14"/>
  <c r="J13" i="14"/>
  <c r="K13" i="14"/>
  <c r="L13" i="14"/>
  <c r="D14" i="14"/>
  <c r="E14" i="14"/>
  <c r="F14" i="14"/>
  <c r="G14" i="14"/>
  <c r="H14" i="14"/>
  <c r="I14" i="14"/>
  <c r="J14" i="14"/>
  <c r="K14" i="14"/>
  <c r="L14" i="14"/>
  <c r="D15" i="14"/>
  <c r="E15" i="14"/>
  <c r="F15" i="14"/>
  <c r="G15" i="14"/>
  <c r="H15" i="14"/>
  <c r="I15" i="14"/>
  <c r="J15" i="14"/>
  <c r="K15" i="14"/>
  <c r="L15" i="14"/>
  <c r="E4" i="14"/>
  <c r="F4" i="14"/>
  <c r="G4" i="14"/>
  <c r="H4" i="14"/>
  <c r="I4" i="14"/>
  <c r="J4" i="14"/>
  <c r="K4" i="14"/>
  <c r="L4" i="14"/>
  <c r="D4" i="14"/>
  <c r="C3" i="13"/>
  <c r="C4" i="13"/>
  <c r="C5" i="13"/>
  <c r="C6" i="13"/>
  <c r="C7" i="13"/>
  <c r="C8" i="13"/>
  <c r="C9" i="13"/>
  <c r="C10" i="13"/>
  <c r="C11" i="13"/>
  <c r="C12" i="13"/>
  <c r="C2" i="13"/>
  <c r="C3" i="12"/>
  <c r="C4" i="12"/>
  <c r="C5" i="12"/>
  <c r="C6" i="12"/>
  <c r="C7" i="12"/>
  <c r="C8" i="12"/>
  <c r="C9" i="12"/>
  <c r="C10" i="12"/>
  <c r="C11" i="12"/>
  <c r="C12" i="12"/>
  <c r="C2" i="12"/>
  <c r="A16" i="10"/>
  <c r="A14" i="10"/>
  <c r="A12" i="10"/>
  <c r="B2" i="11"/>
  <c r="D3" i="9"/>
  <c r="D4" i="9"/>
  <c r="D5" i="9"/>
  <c r="D6" i="9"/>
  <c r="D7" i="9"/>
  <c r="D8" i="9"/>
  <c r="D9" i="9"/>
  <c r="D10" i="9"/>
  <c r="D11" i="9"/>
  <c r="D12" i="9"/>
  <c r="D2" i="9"/>
  <c r="C3" i="9"/>
  <c r="C4" i="9"/>
  <c r="C5" i="9"/>
  <c r="C6" i="9"/>
  <c r="C7" i="9"/>
  <c r="C8" i="9"/>
  <c r="C9" i="9"/>
  <c r="C10" i="9"/>
  <c r="C11" i="9"/>
  <c r="C12" i="9"/>
  <c r="C2" i="9"/>
  <c r="C3" i="8"/>
  <c r="C4" i="8"/>
  <c r="C5" i="8"/>
  <c r="C6" i="8"/>
  <c r="C7" i="8"/>
  <c r="C8" i="8"/>
  <c r="C9" i="8"/>
  <c r="C10" i="8"/>
  <c r="C11" i="8"/>
  <c r="C12" i="8"/>
  <c r="C2" i="8"/>
  <c r="C3" i="7"/>
  <c r="C4" i="7"/>
  <c r="C5" i="7"/>
  <c r="C6" i="7"/>
  <c r="C7" i="7"/>
  <c r="C8" i="7"/>
  <c r="C9" i="7"/>
  <c r="C10" i="7"/>
  <c r="C11" i="7"/>
  <c r="C12" i="7"/>
  <c r="C2" i="7"/>
  <c r="C3" i="5"/>
  <c r="C4" i="5"/>
  <c r="C5" i="5"/>
  <c r="C6" i="5"/>
  <c r="C7" i="5"/>
  <c r="C8" i="5"/>
  <c r="C9" i="5"/>
  <c r="C10" i="5"/>
  <c r="C11" i="5"/>
  <c r="C12" i="5"/>
  <c r="C2" i="5"/>
  <c r="F13" i="4"/>
  <c r="F12" i="4"/>
  <c r="F11" i="4"/>
  <c r="F10" i="4"/>
  <c r="F9" i="4"/>
  <c r="F8" i="4"/>
  <c r="F7" i="4"/>
  <c r="F6" i="4"/>
  <c r="F5" i="4"/>
  <c r="F4" i="4"/>
  <c r="F3" i="4"/>
</calcChain>
</file>

<file path=xl/sharedStrings.xml><?xml version="1.0" encoding="utf-8"?>
<sst xmlns="http://schemas.openxmlformats.org/spreadsheetml/2006/main" count="715" uniqueCount="114">
  <si>
    <t>Jméno</t>
  </si>
  <si>
    <t>Obec</t>
  </si>
  <si>
    <t>PSČ</t>
  </si>
  <si>
    <t>Okres</t>
  </si>
  <si>
    <t>Jan Novák</t>
  </si>
  <si>
    <t>Hejnice</t>
  </si>
  <si>
    <t>Branná</t>
  </si>
  <si>
    <t>Šumperk</t>
  </si>
  <si>
    <t>788 25</t>
  </si>
  <si>
    <t>Milan Novotný</t>
  </si>
  <si>
    <t>Luže</t>
  </si>
  <si>
    <t>Bernartice u Milevska</t>
  </si>
  <si>
    <t>Písek</t>
  </si>
  <si>
    <t>398 43</t>
  </si>
  <si>
    <t>Hana Hanousková</t>
  </si>
  <si>
    <t>Bojanov</t>
  </si>
  <si>
    <t>Chrastava</t>
  </si>
  <si>
    <t>Liberec</t>
  </si>
  <si>
    <t>463 31</t>
  </si>
  <si>
    <t>Miloš Pravda</t>
  </si>
  <si>
    <t>Čimelice</t>
  </si>
  <si>
    <t>Skuteč</t>
  </si>
  <si>
    <t>Chrudim</t>
  </si>
  <si>
    <t>539 73</t>
  </si>
  <si>
    <t>Kamila Macková</t>
  </si>
  <si>
    <t>Mirovice</t>
  </si>
  <si>
    <t>Milevsko 1</t>
  </si>
  <si>
    <t>399 01</t>
  </si>
  <si>
    <t>René Vyskočil</t>
  </si>
  <si>
    <t>Liberec 1</t>
  </si>
  <si>
    <t>397 01</t>
  </si>
  <si>
    <t>Klára Polesná</t>
  </si>
  <si>
    <t>Nasavrky</t>
  </si>
  <si>
    <t>538 54</t>
  </si>
  <si>
    <t>Milada Jordánová</t>
  </si>
  <si>
    <t>Český Dub</t>
  </si>
  <si>
    <t>Bohdíkov</t>
  </si>
  <si>
    <t>789 64</t>
  </si>
  <si>
    <t>Pavel Nový</t>
  </si>
  <si>
    <t>Třemošnice</t>
  </si>
  <si>
    <t>Chrast u Chrudimě</t>
  </si>
  <si>
    <t>538 51</t>
  </si>
  <si>
    <t>Jirka Skaláková</t>
  </si>
  <si>
    <t>Petr Večeřa</t>
  </si>
  <si>
    <t>Sepekov</t>
  </si>
  <si>
    <t>Zábřeh</t>
  </si>
  <si>
    <t>789 01</t>
  </si>
  <si>
    <t>Oskava</t>
  </si>
  <si>
    <t>788 01</t>
  </si>
  <si>
    <t>460 01</t>
  </si>
  <si>
    <t>Hrochův Týnec</t>
  </si>
  <si>
    <t>538 62</t>
  </si>
  <si>
    <t>463 62</t>
  </si>
  <si>
    <t>538 43</t>
  </si>
  <si>
    <t>Heřmanův Městec</t>
  </si>
  <si>
    <t>538 03</t>
  </si>
  <si>
    <t>Proseč u Skutče</t>
  </si>
  <si>
    <t>539 44</t>
  </si>
  <si>
    <t>Bludov</t>
  </si>
  <si>
    <t>789 61</t>
  </si>
  <si>
    <t>Ruda nad Moravou</t>
  </si>
  <si>
    <t>789 63</t>
  </si>
  <si>
    <t>538 26</t>
  </si>
  <si>
    <t>398 51</t>
  </si>
  <si>
    <t>Hodkovice nad Mohelkou</t>
  </si>
  <si>
    <t>Jablonec nad Nisou</t>
  </si>
  <si>
    <t>463 42</t>
  </si>
  <si>
    <t>398 04</t>
  </si>
  <si>
    <t>Hlinsko v Čechách 1</t>
  </si>
  <si>
    <t>539 01</t>
  </si>
  <si>
    <t>398 06</t>
  </si>
  <si>
    <t>Dubicko</t>
  </si>
  <si>
    <t>789 72</t>
  </si>
  <si>
    <t>Úsov</t>
  </si>
  <si>
    <t>789 73</t>
  </si>
  <si>
    <t>Běstvina</t>
  </si>
  <si>
    <t>538 45</t>
  </si>
  <si>
    <t>463 43</t>
  </si>
  <si>
    <t>Chroustovice</t>
  </si>
  <si>
    <t>538 63</t>
  </si>
  <si>
    <t>Všelibice</t>
  </si>
  <si>
    <t>463 48</t>
  </si>
  <si>
    <t>Habartice u Frýdlantu</t>
  </si>
  <si>
    <t>463 73</t>
  </si>
  <si>
    <t>538 25</t>
  </si>
  <si>
    <t>Záluží</t>
  </si>
  <si>
    <r>
      <t xml:space="preserve">PSČ
</t>
    </r>
    <r>
      <rPr>
        <i/>
        <sz val="10"/>
        <color theme="1"/>
        <rFont val="Arial"/>
        <family val="2"/>
        <charset val="238"/>
      </rPr>
      <t>argument "Typ"= 0</t>
    </r>
  </si>
  <si>
    <r>
      <t xml:space="preserve">PSČ
</t>
    </r>
    <r>
      <rPr>
        <i/>
        <sz val="10"/>
        <color theme="1"/>
        <rFont val="Arial"/>
        <family val="2"/>
        <charset val="238"/>
      </rPr>
      <t>argument "Typ" = 1</t>
    </r>
  </si>
  <si>
    <t>Objem prodeje</t>
  </si>
  <si>
    <t>Výše provize</t>
  </si>
  <si>
    <t>Tabulka provizí</t>
  </si>
  <si>
    <t xml:space="preserve"> =INDEX(A1:E10;3;4)</t>
  </si>
  <si>
    <t xml:space="preserve"> =INDEX(A1:A10;5)</t>
  </si>
  <si>
    <t xml:space="preserve"> =INDEX(A8:E8;2)</t>
  </si>
  <si>
    <t>délka</t>
  </si>
  <si>
    <t>výška</t>
  </si>
  <si>
    <t>cena</t>
  </si>
  <si>
    <t>cena [Kč]</t>
  </si>
  <si>
    <t xml:space="preserve"> =INDEX(D4:L15;POZVYHLEDAT(C18;C4:C15;0);POZVYHLEDAT(D18;D3:L3;0))</t>
  </si>
  <si>
    <t>nejbližší vyšší cena</t>
  </si>
  <si>
    <t>nejbližší nižší cena</t>
  </si>
  <si>
    <t>Příjmení</t>
  </si>
  <si>
    <t>Oddělení</t>
  </si>
  <si>
    <t>Datum nástupu</t>
  </si>
  <si>
    <t>Novák</t>
  </si>
  <si>
    <t>IT</t>
  </si>
  <si>
    <t>Hanák</t>
  </si>
  <si>
    <t>Marketing</t>
  </si>
  <si>
    <t>Call Centrum</t>
  </si>
  <si>
    <t>Michálek</t>
  </si>
  <si>
    <t>Jandák</t>
  </si>
  <si>
    <t>Audit</t>
  </si>
  <si>
    <t>Pomocný sloupec</t>
  </si>
  <si>
    <t>P &amp; 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</si>
</sst>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000000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3" fontId="0" fillId="0" borderId="0" xfId="0" applyNumberFormat="1"/>
    <xf numFmtId="0" fontId="1" fillId="2" borderId="0" xfId="0" applyFont="1" applyFill="1"/>
    <xf numFmtId="0" fontId="1" fillId="3" borderId="0" xfId="0" applyFont="1" applyFill="1"/>
    <xf numFmtId="0" fontId="0" fillId="4" borderId="0" xfId="0" applyFill="1"/>
    <xf numFmtId="0" fontId="0" fillId="5" borderId="0" xfId="0" applyFill="1"/>
    <xf numFmtId="0" fontId="0" fillId="5" borderId="0" xfId="0" applyFill="1" applyAlignment="1">
      <alignment vertical="top"/>
    </xf>
    <xf numFmtId="0" fontId="0" fillId="5" borderId="0" xfId="0" applyFill="1" applyAlignment="1">
      <alignment vertical="top" wrapText="1"/>
    </xf>
    <xf numFmtId="9" fontId="0" fillId="0" borderId="0" xfId="0" applyNumberFormat="1"/>
    <xf numFmtId="3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5" borderId="0" xfId="0" applyFill="1" applyAlignment="1">
      <alignment horizontal="centerContinuous"/>
    </xf>
    <xf numFmtId="0" fontId="0" fillId="0" borderId="0" xfId="0" quotePrefix="1"/>
    <xf numFmtId="0" fontId="0" fillId="0" borderId="0" xfId="0" quotePrefix="1" applyFill="1"/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1" fontId="0" fillId="0" borderId="0" xfId="0" applyNumberFormat="1"/>
    <xf numFmtId="0" fontId="0" fillId="0" borderId="0" xfId="0" applyAlignment="1">
      <alignment horizontal="right"/>
    </xf>
    <xf numFmtId="0" fontId="0" fillId="5" borderId="1" xfId="0" applyFill="1" applyBorder="1"/>
    <xf numFmtId="0" fontId="0" fillId="5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/>
    <xf numFmtId="0" fontId="5" fillId="7" borderId="0" xfId="1" applyFont="1" applyFill="1"/>
    <xf numFmtId="0" fontId="4" fillId="0" borderId="0" xfId="1"/>
    <xf numFmtId="14" fontId="4" fillId="0" borderId="0" xfId="1" applyNumberFormat="1"/>
    <xf numFmtId="0" fontId="6" fillId="0" borderId="0" xfId="1" applyFont="1"/>
    <xf numFmtId="0" fontId="5" fillId="5" borderId="0" xfId="1" applyFont="1" applyFill="1"/>
    <xf numFmtId="0" fontId="5" fillId="5" borderId="0" xfId="1" applyFont="1" applyFill="1" applyAlignment="1">
      <alignment horizontal="left"/>
    </xf>
    <xf numFmtId="0" fontId="7" fillId="0" borderId="0" xfId="1" applyFont="1"/>
    <xf numFmtId="0" fontId="7" fillId="0" borderId="6" xfId="1" applyFont="1" applyBorder="1"/>
    <xf numFmtId="0" fontId="6" fillId="5" borderId="0" xfId="1" applyFont="1" applyFill="1" applyAlignment="1">
      <alignment horizontal="left"/>
    </xf>
    <xf numFmtId="0" fontId="8" fillId="4" borderId="0" xfId="0" applyFont="1" applyFill="1"/>
  </cellXfs>
  <cellStyles count="2">
    <cellStyle name="Normální" xfId="0" builtinId="0"/>
    <cellStyle name="normální 2" xfId="1"/>
  </cellStyles>
  <dxfs count="1"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CheckBox" checked="Checked" fmlaLink="O3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600075</xdr:colOff>
          <xdr:row>1</xdr:row>
          <xdr:rowOff>0</xdr:rowOff>
        </xdr:from>
        <xdr:to>
          <xdr:col>16</xdr:col>
          <xdr:colOff>66675</xdr:colOff>
          <xdr:row>4</xdr:row>
          <xdr:rowOff>114300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ZOBRAZIT POLOŽKY</a:t>
              </a:r>
            </a:p>
          </xdr:txBody>
        </xdr:sp>
        <xdr:clientData/>
      </xdr:twoCellAnchor>
    </mc:Choice>
    <mc:Fallback/>
  </mc:AlternateContent>
  <xdr:oneCellAnchor>
    <xdr:from>
      <xdr:col>1</xdr:col>
      <xdr:colOff>0</xdr:colOff>
      <xdr:row>15</xdr:row>
      <xdr:rowOff>0</xdr:rowOff>
    </xdr:from>
    <xdr:ext cx="3276600" cy="436786"/>
    <xdr:sp macro="" textlink="">
      <xdr:nvSpPr>
        <xdr:cNvPr id="3" name="Textfeld 3"/>
        <xdr:cNvSpPr txBox="1"/>
      </xdr:nvSpPr>
      <xdr:spPr>
        <a:xfrm>
          <a:off x="714375" y="2428875"/>
          <a:ext cx="32766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Jiří Číhař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:  </a:t>
          </a:r>
          <a:r>
            <a:rPr lang="cs-CZ" sz="1100" b="0">
              <a:solidFill>
                <a:sysClr val="windowText" lastClr="000000"/>
              </a:solidFill>
            </a:rPr>
            <a:t>Excel 2007|2010</a:t>
          </a:r>
          <a:r>
            <a:rPr lang="cs-CZ" sz="1100" b="0" baseline="0">
              <a:solidFill>
                <a:sysClr val="windowText" lastClr="000000"/>
              </a:solidFill>
            </a:rPr>
            <a:t> - 1001 tipů a triků</a:t>
          </a:r>
          <a:endParaRPr lang="cs-CZ" sz="1100" b="0" i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0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www.cpress.cz 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www.dataspectrum.cz</a:t>
          </a:r>
          <a:endParaRPr lang="de-DE" sz="1100" b="0">
            <a:solidFill>
              <a:sysClr val="windowText" lastClr="00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/>
  <dimension ref="B2:O37"/>
  <sheetViews>
    <sheetView tabSelected="1" workbookViewId="0"/>
  </sheetViews>
  <sheetFormatPr defaultRowHeight="12.75" x14ac:dyDescent="0.2"/>
  <cols>
    <col min="1" max="1" width="10.7109375" customWidth="1"/>
    <col min="2" max="2" width="18.42578125" customWidth="1"/>
    <col min="3" max="3" width="10.5703125" bestFit="1" customWidth="1"/>
    <col min="4" max="7" width="9.85546875" customWidth="1"/>
    <col min="11" max="11" width="22" bestFit="1" customWidth="1"/>
    <col min="12" max="12" width="17.42578125" bestFit="1" customWidth="1"/>
    <col min="257" max="257" width="10.7109375" customWidth="1"/>
    <col min="258" max="258" width="18.42578125" customWidth="1"/>
    <col min="259" max="259" width="10.5703125" bestFit="1" customWidth="1"/>
    <col min="260" max="260" width="10.140625" customWidth="1"/>
    <col min="261" max="262" width="0" hidden="1" customWidth="1"/>
    <col min="267" max="267" width="22" bestFit="1" customWidth="1"/>
    <col min="268" max="268" width="17.42578125" bestFit="1" customWidth="1"/>
    <col min="513" max="513" width="10.7109375" customWidth="1"/>
    <col min="514" max="514" width="18.42578125" customWidth="1"/>
    <col min="515" max="515" width="10.5703125" bestFit="1" customWidth="1"/>
    <col min="516" max="516" width="10.140625" customWidth="1"/>
    <col min="517" max="518" width="0" hidden="1" customWidth="1"/>
    <col min="523" max="523" width="22" bestFit="1" customWidth="1"/>
    <col min="524" max="524" width="17.42578125" bestFit="1" customWidth="1"/>
    <col min="769" max="769" width="10.7109375" customWidth="1"/>
    <col min="770" max="770" width="18.42578125" customWidth="1"/>
    <col min="771" max="771" width="10.5703125" bestFit="1" customWidth="1"/>
    <col min="772" max="772" width="10.140625" customWidth="1"/>
    <col min="773" max="774" width="0" hidden="1" customWidth="1"/>
    <col min="779" max="779" width="22" bestFit="1" customWidth="1"/>
    <col min="780" max="780" width="17.42578125" bestFit="1" customWidth="1"/>
    <col min="1025" max="1025" width="10.7109375" customWidth="1"/>
    <col min="1026" max="1026" width="18.42578125" customWidth="1"/>
    <col min="1027" max="1027" width="10.5703125" bestFit="1" customWidth="1"/>
    <col min="1028" max="1028" width="10.140625" customWidth="1"/>
    <col min="1029" max="1030" width="0" hidden="1" customWidth="1"/>
    <col min="1035" max="1035" width="22" bestFit="1" customWidth="1"/>
    <col min="1036" max="1036" width="17.42578125" bestFit="1" customWidth="1"/>
    <col min="1281" max="1281" width="10.7109375" customWidth="1"/>
    <col min="1282" max="1282" width="18.42578125" customWidth="1"/>
    <col min="1283" max="1283" width="10.5703125" bestFit="1" customWidth="1"/>
    <col min="1284" max="1284" width="10.140625" customWidth="1"/>
    <col min="1285" max="1286" width="0" hidden="1" customWidth="1"/>
    <col min="1291" max="1291" width="22" bestFit="1" customWidth="1"/>
    <col min="1292" max="1292" width="17.42578125" bestFit="1" customWidth="1"/>
    <col min="1537" max="1537" width="10.7109375" customWidth="1"/>
    <col min="1538" max="1538" width="18.42578125" customWidth="1"/>
    <col min="1539" max="1539" width="10.5703125" bestFit="1" customWidth="1"/>
    <col min="1540" max="1540" width="10.140625" customWidth="1"/>
    <col min="1541" max="1542" width="0" hidden="1" customWidth="1"/>
    <col min="1547" max="1547" width="22" bestFit="1" customWidth="1"/>
    <col min="1548" max="1548" width="17.42578125" bestFit="1" customWidth="1"/>
    <col min="1793" max="1793" width="10.7109375" customWidth="1"/>
    <col min="1794" max="1794" width="18.42578125" customWidth="1"/>
    <col min="1795" max="1795" width="10.5703125" bestFit="1" customWidth="1"/>
    <col min="1796" max="1796" width="10.140625" customWidth="1"/>
    <col min="1797" max="1798" width="0" hidden="1" customWidth="1"/>
    <col min="1803" max="1803" width="22" bestFit="1" customWidth="1"/>
    <col min="1804" max="1804" width="17.42578125" bestFit="1" customWidth="1"/>
    <col min="2049" max="2049" width="10.7109375" customWidth="1"/>
    <col min="2050" max="2050" width="18.42578125" customWidth="1"/>
    <col min="2051" max="2051" width="10.5703125" bestFit="1" customWidth="1"/>
    <col min="2052" max="2052" width="10.140625" customWidth="1"/>
    <col min="2053" max="2054" width="0" hidden="1" customWidth="1"/>
    <col min="2059" max="2059" width="22" bestFit="1" customWidth="1"/>
    <col min="2060" max="2060" width="17.42578125" bestFit="1" customWidth="1"/>
    <col min="2305" max="2305" width="10.7109375" customWidth="1"/>
    <col min="2306" max="2306" width="18.42578125" customWidth="1"/>
    <col min="2307" max="2307" width="10.5703125" bestFit="1" customWidth="1"/>
    <col min="2308" max="2308" width="10.140625" customWidth="1"/>
    <col min="2309" max="2310" width="0" hidden="1" customWidth="1"/>
    <col min="2315" max="2315" width="22" bestFit="1" customWidth="1"/>
    <col min="2316" max="2316" width="17.42578125" bestFit="1" customWidth="1"/>
    <col min="2561" max="2561" width="10.7109375" customWidth="1"/>
    <col min="2562" max="2562" width="18.42578125" customWidth="1"/>
    <col min="2563" max="2563" width="10.5703125" bestFit="1" customWidth="1"/>
    <col min="2564" max="2564" width="10.140625" customWidth="1"/>
    <col min="2565" max="2566" width="0" hidden="1" customWidth="1"/>
    <col min="2571" max="2571" width="22" bestFit="1" customWidth="1"/>
    <col min="2572" max="2572" width="17.42578125" bestFit="1" customWidth="1"/>
    <col min="2817" max="2817" width="10.7109375" customWidth="1"/>
    <col min="2818" max="2818" width="18.42578125" customWidth="1"/>
    <col min="2819" max="2819" width="10.5703125" bestFit="1" customWidth="1"/>
    <col min="2820" max="2820" width="10.140625" customWidth="1"/>
    <col min="2821" max="2822" width="0" hidden="1" customWidth="1"/>
    <col min="2827" max="2827" width="22" bestFit="1" customWidth="1"/>
    <col min="2828" max="2828" width="17.42578125" bestFit="1" customWidth="1"/>
    <col min="3073" max="3073" width="10.7109375" customWidth="1"/>
    <col min="3074" max="3074" width="18.42578125" customWidth="1"/>
    <col min="3075" max="3075" width="10.5703125" bestFit="1" customWidth="1"/>
    <col min="3076" max="3076" width="10.140625" customWidth="1"/>
    <col min="3077" max="3078" width="0" hidden="1" customWidth="1"/>
    <col min="3083" max="3083" width="22" bestFit="1" customWidth="1"/>
    <col min="3084" max="3084" width="17.42578125" bestFit="1" customWidth="1"/>
    <col min="3329" max="3329" width="10.7109375" customWidth="1"/>
    <col min="3330" max="3330" width="18.42578125" customWidth="1"/>
    <col min="3331" max="3331" width="10.5703125" bestFit="1" customWidth="1"/>
    <col min="3332" max="3332" width="10.140625" customWidth="1"/>
    <col min="3333" max="3334" width="0" hidden="1" customWidth="1"/>
    <col min="3339" max="3339" width="22" bestFit="1" customWidth="1"/>
    <col min="3340" max="3340" width="17.42578125" bestFit="1" customWidth="1"/>
    <col min="3585" max="3585" width="10.7109375" customWidth="1"/>
    <col min="3586" max="3586" width="18.42578125" customWidth="1"/>
    <col min="3587" max="3587" width="10.5703125" bestFit="1" customWidth="1"/>
    <col min="3588" max="3588" width="10.140625" customWidth="1"/>
    <col min="3589" max="3590" width="0" hidden="1" customWidth="1"/>
    <col min="3595" max="3595" width="22" bestFit="1" customWidth="1"/>
    <col min="3596" max="3596" width="17.42578125" bestFit="1" customWidth="1"/>
    <col min="3841" max="3841" width="10.7109375" customWidth="1"/>
    <col min="3842" max="3842" width="18.42578125" customWidth="1"/>
    <col min="3843" max="3843" width="10.5703125" bestFit="1" customWidth="1"/>
    <col min="3844" max="3844" width="10.140625" customWidth="1"/>
    <col min="3845" max="3846" width="0" hidden="1" customWidth="1"/>
    <col min="3851" max="3851" width="22" bestFit="1" customWidth="1"/>
    <col min="3852" max="3852" width="17.42578125" bestFit="1" customWidth="1"/>
    <col min="4097" max="4097" width="10.7109375" customWidth="1"/>
    <col min="4098" max="4098" width="18.42578125" customWidth="1"/>
    <col min="4099" max="4099" width="10.5703125" bestFit="1" customWidth="1"/>
    <col min="4100" max="4100" width="10.140625" customWidth="1"/>
    <col min="4101" max="4102" width="0" hidden="1" customWidth="1"/>
    <col min="4107" max="4107" width="22" bestFit="1" customWidth="1"/>
    <col min="4108" max="4108" width="17.42578125" bestFit="1" customWidth="1"/>
    <col min="4353" max="4353" width="10.7109375" customWidth="1"/>
    <col min="4354" max="4354" width="18.42578125" customWidth="1"/>
    <col min="4355" max="4355" width="10.5703125" bestFit="1" customWidth="1"/>
    <col min="4356" max="4356" width="10.140625" customWidth="1"/>
    <col min="4357" max="4358" width="0" hidden="1" customWidth="1"/>
    <col min="4363" max="4363" width="22" bestFit="1" customWidth="1"/>
    <col min="4364" max="4364" width="17.42578125" bestFit="1" customWidth="1"/>
    <col min="4609" max="4609" width="10.7109375" customWidth="1"/>
    <col min="4610" max="4610" width="18.42578125" customWidth="1"/>
    <col min="4611" max="4611" width="10.5703125" bestFit="1" customWidth="1"/>
    <col min="4612" max="4612" width="10.140625" customWidth="1"/>
    <col min="4613" max="4614" width="0" hidden="1" customWidth="1"/>
    <col min="4619" max="4619" width="22" bestFit="1" customWidth="1"/>
    <col min="4620" max="4620" width="17.42578125" bestFit="1" customWidth="1"/>
    <col min="4865" max="4865" width="10.7109375" customWidth="1"/>
    <col min="4866" max="4866" width="18.42578125" customWidth="1"/>
    <col min="4867" max="4867" width="10.5703125" bestFit="1" customWidth="1"/>
    <col min="4868" max="4868" width="10.140625" customWidth="1"/>
    <col min="4869" max="4870" width="0" hidden="1" customWidth="1"/>
    <col min="4875" max="4875" width="22" bestFit="1" customWidth="1"/>
    <col min="4876" max="4876" width="17.42578125" bestFit="1" customWidth="1"/>
    <col min="5121" max="5121" width="10.7109375" customWidth="1"/>
    <col min="5122" max="5122" width="18.42578125" customWidth="1"/>
    <col min="5123" max="5123" width="10.5703125" bestFit="1" customWidth="1"/>
    <col min="5124" max="5124" width="10.140625" customWidth="1"/>
    <col min="5125" max="5126" width="0" hidden="1" customWidth="1"/>
    <col min="5131" max="5131" width="22" bestFit="1" customWidth="1"/>
    <col min="5132" max="5132" width="17.42578125" bestFit="1" customWidth="1"/>
    <col min="5377" max="5377" width="10.7109375" customWidth="1"/>
    <col min="5378" max="5378" width="18.42578125" customWidth="1"/>
    <col min="5379" max="5379" width="10.5703125" bestFit="1" customWidth="1"/>
    <col min="5380" max="5380" width="10.140625" customWidth="1"/>
    <col min="5381" max="5382" width="0" hidden="1" customWidth="1"/>
    <col min="5387" max="5387" width="22" bestFit="1" customWidth="1"/>
    <col min="5388" max="5388" width="17.42578125" bestFit="1" customWidth="1"/>
    <col min="5633" max="5633" width="10.7109375" customWidth="1"/>
    <col min="5634" max="5634" width="18.42578125" customWidth="1"/>
    <col min="5635" max="5635" width="10.5703125" bestFit="1" customWidth="1"/>
    <col min="5636" max="5636" width="10.140625" customWidth="1"/>
    <col min="5637" max="5638" width="0" hidden="1" customWidth="1"/>
    <col min="5643" max="5643" width="22" bestFit="1" customWidth="1"/>
    <col min="5644" max="5644" width="17.42578125" bestFit="1" customWidth="1"/>
    <col min="5889" max="5889" width="10.7109375" customWidth="1"/>
    <col min="5890" max="5890" width="18.42578125" customWidth="1"/>
    <col min="5891" max="5891" width="10.5703125" bestFit="1" customWidth="1"/>
    <col min="5892" max="5892" width="10.140625" customWidth="1"/>
    <col min="5893" max="5894" width="0" hidden="1" customWidth="1"/>
    <col min="5899" max="5899" width="22" bestFit="1" customWidth="1"/>
    <col min="5900" max="5900" width="17.42578125" bestFit="1" customWidth="1"/>
    <col min="6145" max="6145" width="10.7109375" customWidth="1"/>
    <col min="6146" max="6146" width="18.42578125" customWidth="1"/>
    <col min="6147" max="6147" width="10.5703125" bestFit="1" customWidth="1"/>
    <col min="6148" max="6148" width="10.140625" customWidth="1"/>
    <col min="6149" max="6150" width="0" hidden="1" customWidth="1"/>
    <col min="6155" max="6155" width="22" bestFit="1" customWidth="1"/>
    <col min="6156" max="6156" width="17.42578125" bestFit="1" customWidth="1"/>
    <col min="6401" max="6401" width="10.7109375" customWidth="1"/>
    <col min="6402" max="6402" width="18.42578125" customWidth="1"/>
    <col min="6403" max="6403" width="10.5703125" bestFit="1" customWidth="1"/>
    <col min="6404" max="6404" width="10.140625" customWidth="1"/>
    <col min="6405" max="6406" width="0" hidden="1" customWidth="1"/>
    <col min="6411" max="6411" width="22" bestFit="1" customWidth="1"/>
    <col min="6412" max="6412" width="17.42578125" bestFit="1" customWidth="1"/>
    <col min="6657" max="6657" width="10.7109375" customWidth="1"/>
    <col min="6658" max="6658" width="18.42578125" customWidth="1"/>
    <col min="6659" max="6659" width="10.5703125" bestFit="1" customWidth="1"/>
    <col min="6660" max="6660" width="10.140625" customWidth="1"/>
    <col min="6661" max="6662" width="0" hidden="1" customWidth="1"/>
    <col min="6667" max="6667" width="22" bestFit="1" customWidth="1"/>
    <col min="6668" max="6668" width="17.42578125" bestFit="1" customWidth="1"/>
    <col min="6913" max="6913" width="10.7109375" customWidth="1"/>
    <col min="6914" max="6914" width="18.42578125" customWidth="1"/>
    <col min="6915" max="6915" width="10.5703125" bestFit="1" customWidth="1"/>
    <col min="6916" max="6916" width="10.140625" customWidth="1"/>
    <col min="6917" max="6918" width="0" hidden="1" customWidth="1"/>
    <col min="6923" max="6923" width="22" bestFit="1" customWidth="1"/>
    <col min="6924" max="6924" width="17.42578125" bestFit="1" customWidth="1"/>
    <col min="7169" max="7169" width="10.7109375" customWidth="1"/>
    <col min="7170" max="7170" width="18.42578125" customWidth="1"/>
    <col min="7171" max="7171" width="10.5703125" bestFit="1" customWidth="1"/>
    <col min="7172" max="7172" width="10.140625" customWidth="1"/>
    <col min="7173" max="7174" width="0" hidden="1" customWidth="1"/>
    <col min="7179" max="7179" width="22" bestFit="1" customWidth="1"/>
    <col min="7180" max="7180" width="17.42578125" bestFit="1" customWidth="1"/>
    <col min="7425" max="7425" width="10.7109375" customWidth="1"/>
    <col min="7426" max="7426" width="18.42578125" customWidth="1"/>
    <col min="7427" max="7427" width="10.5703125" bestFit="1" customWidth="1"/>
    <col min="7428" max="7428" width="10.140625" customWidth="1"/>
    <col min="7429" max="7430" width="0" hidden="1" customWidth="1"/>
    <col min="7435" max="7435" width="22" bestFit="1" customWidth="1"/>
    <col min="7436" max="7436" width="17.42578125" bestFit="1" customWidth="1"/>
    <col min="7681" max="7681" width="10.7109375" customWidth="1"/>
    <col min="7682" max="7682" width="18.42578125" customWidth="1"/>
    <col min="7683" max="7683" width="10.5703125" bestFit="1" customWidth="1"/>
    <col min="7684" max="7684" width="10.140625" customWidth="1"/>
    <col min="7685" max="7686" width="0" hidden="1" customWidth="1"/>
    <col min="7691" max="7691" width="22" bestFit="1" customWidth="1"/>
    <col min="7692" max="7692" width="17.42578125" bestFit="1" customWidth="1"/>
    <col min="7937" max="7937" width="10.7109375" customWidth="1"/>
    <col min="7938" max="7938" width="18.42578125" customWidth="1"/>
    <col min="7939" max="7939" width="10.5703125" bestFit="1" customWidth="1"/>
    <col min="7940" max="7940" width="10.140625" customWidth="1"/>
    <col min="7941" max="7942" width="0" hidden="1" customWidth="1"/>
    <col min="7947" max="7947" width="22" bestFit="1" customWidth="1"/>
    <col min="7948" max="7948" width="17.42578125" bestFit="1" customWidth="1"/>
    <col min="8193" max="8193" width="10.7109375" customWidth="1"/>
    <col min="8194" max="8194" width="18.42578125" customWidth="1"/>
    <col min="8195" max="8195" width="10.5703125" bestFit="1" customWidth="1"/>
    <col min="8196" max="8196" width="10.140625" customWidth="1"/>
    <col min="8197" max="8198" width="0" hidden="1" customWidth="1"/>
    <col min="8203" max="8203" width="22" bestFit="1" customWidth="1"/>
    <col min="8204" max="8204" width="17.42578125" bestFit="1" customWidth="1"/>
    <col min="8449" max="8449" width="10.7109375" customWidth="1"/>
    <col min="8450" max="8450" width="18.42578125" customWidth="1"/>
    <col min="8451" max="8451" width="10.5703125" bestFit="1" customWidth="1"/>
    <col min="8452" max="8452" width="10.140625" customWidth="1"/>
    <col min="8453" max="8454" width="0" hidden="1" customWidth="1"/>
    <col min="8459" max="8459" width="22" bestFit="1" customWidth="1"/>
    <col min="8460" max="8460" width="17.42578125" bestFit="1" customWidth="1"/>
    <col min="8705" max="8705" width="10.7109375" customWidth="1"/>
    <col min="8706" max="8706" width="18.42578125" customWidth="1"/>
    <col min="8707" max="8707" width="10.5703125" bestFit="1" customWidth="1"/>
    <col min="8708" max="8708" width="10.140625" customWidth="1"/>
    <col min="8709" max="8710" width="0" hidden="1" customWidth="1"/>
    <col min="8715" max="8715" width="22" bestFit="1" customWidth="1"/>
    <col min="8716" max="8716" width="17.42578125" bestFit="1" customWidth="1"/>
    <col min="8961" max="8961" width="10.7109375" customWidth="1"/>
    <col min="8962" max="8962" width="18.42578125" customWidth="1"/>
    <col min="8963" max="8963" width="10.5703125" bestFit="1" customWidth="1"/>
    <col min="8964" max="8964" width="10.140625" customWidth="1"/>
    <col min="8965" max="8966" width="0" hidden="1" customWidth="1"/>
    <col min="8971" max="8971" width="22" bestFit="1" customWidth="1"/>
    <col min="8972" max="8972" width="17.42578125" bestFit="1" customWidth="1"/>
    <col min="9217" max="9217" width="10.7109375" customWidth="1"/>
    <col min="9218" max="9218" width="18.42578125" customWidth="1"/>
    <col min="9219" max="9219" width="10.5703125" bestFit="1" customWidth="1"/>
    <col min="9220" max="9220" width="10.140625" customWidth="1"/>
    <col min="9221" max="9222" width="0" hidden="1" customWidth="1"/>
    <col min="9227" max="9227" width="22" bestFit="1" customWidth="1"/>
    <col min="9228" max="9228" width="17.42578125" bestFit="1" customWidth="1"/>
    <col min="9473" max="9473" width="10.7109375" customWidth="1"/>
    <col min="9474" max="9474" width="18.42578125" customWidth="1"/>
    <col min="9475" max="9475" width="10.5703125" bestFit="1" customWidth="1"/>
    <col min="9476" max="9476" width="10.140625" customWidth="1"/>
    <col min="9477" max="9478" width="0" hidden="1" customWidth="1"/>
    <col min="9483" max="9483" width="22" bestFit="1" customWidth="1"/>
    <col min="9484" max="9484" width="17.42578125" bestFit="1" customWidth="1"/>
    <col min="9729" max="9729" width="10.7109375" customWidth="1"/>
    <col min="9730" max="9730" width="18.42578125" customWidth="1"/>
    <col min="9731" max="9731" width="10.5703125" bestFit="1" customWidth="1"/>
    <col min="9732" max="9732" width="10.140625" customWidth="1"/>
    <col min="9733" max="9734" width="0" hidden="1" customWidth="1"/>
    <col min="9739" max="9739" width="22" bestFit="1" customWidth="1"/>
    <col min="9740" max="9740" width="17.42578125" bestFit="1" customWidth="1"/>
    <col min="9985" max="9985" width="10.7109375" customWidth="1"/>
    <col min="9986" max="9986" width="18.42578125" customWidth="1"/>
    <col min="9987" max="9987" width="10.5703125" bestFit="1" customWidth="1"/>
    <col min="9988" max="9988" width="10.140625" customWidth="1"/>
    <col min="9989" max="9990" width="0" hidden="1" customWidth="1"/>
    <col min="9995" max="9995" width="22" bestFit="1" customWidth="1"/>
    <col min="9996" max="9996" width="17.42578125" bestFit="1" customWidth="1"/>
    <col min="10241" max="10241" width="10.7109375" customWidth="1"/>
    <col min="10242" max="10242" width="18.42578125" customWidth="1"/>
    <col min="10243" max="10243" width="10.5703125" bestFit="1" customWidth="1"/>
    <col min="10244" max="10244" width="10.140625" customWidth="1"/>
    <col min="10245" max="10246" width="0" hidden="1" customWidth="1"/>
    <col min="10251" max="10251" width="22" bestFit="1" customWidth="1"/>
    <col min="10252" max="10252" width="17.42578125" bestFit="1" customWidth="1"/>
    <col min="10497" max="10497" width="10.7109375" customWidth="1"/>
    <col min="10498" max="10498" width="18.42578125" customWidth="1"/>
    <col min="10499" max="10499" width="10.5703125" bestFit="1" customWidth="1"/>
    <col min="10500" max="10500" width="10.140625" customWidth="1"/>
    <col min="10501" max="10502" width="0" hidden="1" customWidth="1"/>
    <col min="10507" max="10507" width="22" bestFit="1" customWidth="1"/>
    <col min="10508" max="10508" width="17.42578125" bestFit="1" customWidth="1"/>
    <col min="10753" max="10753" width="10.7109375" customWidth="1"/>
    <col min="10754" max="10754" width="18.42578125" customWidth="1"/>
    <col min="10755" max="10755" width="10.5703125" bestFit="1" customWidth="1"/>
    <col min="10756" max="10756" width="10.140625" customWidth="1"/>
    <col min="10757" max="10758" width="0" hidden="1" customWidth="1"/>
    <col min="10763" max="10763" width="22" bestFit="1" customWidth="1"/>
    <col min="10764" max="10764" width="17.42578125" bestFit="1" customWidth="1"/>
    <col min="11009" max="11009" width="10.7109375" customWidth="1"/>
    <col min="11010" max="11010" width="18.42578125" customWidth="1"/>
    <col min="11011" max="11011" width="10.5703125" bestFit="1" customWidth="1"/>
    <col min="11012" max="11012" width="10.140625" customWidth="1"/>
    <col min="11013" max="11014" width="0" hidden="1" customWidth="1"/>
    <col min="11019" max="11019" width="22" bestFit="1" customWidth="1"/>
    <col min="11020" max="11020" width="17.42578125" bestFit="1" customWidth="1"/>
    <col min="11265" max="11265" width="10.7109375" customWidth="1"/>
    <col min="11266" max="11266" width="18.42578125" customWidth="1"/>
    <col min="11267" max="11267" width="10.5703125" bestFit="1" customWidth="1"/>
    <col min="11268" max="11268" width="10.140625" customWidth="1"/>
    <col min="11269" max="11270" width="0" hidden="1" customWidth="1"/>
    <col min="11275" max="11275" width="22" bestFit="1" customWidth="1"/>
    <col min="11276" max="11276" width="17.42578125" bestFit="1" customWidth="1"/>
    <col min="11521" max="11521" width="10.7109375" customWidth="1"/>
    <col min="11522" max="11522" width="18.42578125" customWidth="1"/>
    <col min="11523" max="11523" width="10.5703125" bestFit="1" customWidth="1"/>
    <col min="11524" max="11524" width="10.140625" customWidth="1"/>
    <col min="11525" max="11526" width="0" hidden="1" customWidth="1"/>
    <col min="11531" max="11531" width="22" bestFit="1" customWidth="1"/>
    <col min="11532" max="11532" width="17.42578125" bestFit="1" customWidth="1"/>
    <col min="11777" max="11777" width="10.7109375" customWidth="1"/>
    <col min="11778" max="11778" width="18.42578125" customWidth="1"/>
    <col min="11779" max="11779" width="10.5703125" bestFit="1" customWidth="1"/>
    <col min="11780" max="11780" width="10.140625" customWidth="1"/>
    <col min="11781" max="11782" width="0" hidden="1" customWidth="1"/>
    <col min="11787" max="11787" width="22" bestFit="1" customWidth="1"/>
    <col min="11788" max="11788" width="17.42578125" bestFit="1" customWidth="1"/>
    <col min="12033" max="12033" width="10.7109375" customWidth="1"/>
    <col min="12034" max="12034" width="18.42578125" customWidth="1"/>
    <col min="12035" max="12035" width="10.5703125" bestFit="1" customWidth="1"/>
    <col min="12036" max="12036" width="10.140625" customWidth="1"/>
    <col min="12037" max="12038" width="0" hidden="1" customWidth="1"/>
    <col min="12043" max="12043" width="22" bestFit="1" customWidth="1"/>
    <col min="12044" max="12044" width="17.42578125" bestFit="1" customWidth="1"/>
    <col min="12289" max="12289" width="10.7109375" customWidth="1"/>
    <col min="12290" max="12290" width="18.42578125" customWidth="1"/>
    <col min="12291" max="12291" width="10.5703125" bestFit="1" customWidth="1"/>
    <col min="12292" max="12292" width="10.140625" customWidth="1"/>
    <col min="12293" max="12294" width="0" hidden="1" customWidth="1"/>
    <col min="12299" max="12299" width="22" bestFit="1" customWidth="1"/>
    <col min="12300" max="12300" width="17.42578125" bestFit="1" customWidth="1"/>
    <col min="12545" max="12545" width="10.7109375" customWidth="1"/>
    <col min="12546" max="12546" width="18.42578125" customWidth="1"/>
    <col min="12547" max="12547" width="10.5703125" bestFit="1" customWidth="1"/>
    <col min="12548" max="12548" width="10.140625" customWidth="1"/>
    <col min="12549" max="12550" width="0" hidden="1" customWidth="1"/>
    <col min="12555" max="12555" width="22" bestFit="1" customWidth="1"/>
    <col min="12556" max="12556" width="17.42578125" bestFit="1" customWidth="1"/>
    <col min="12801" max="12801" width="10.7109375" customWidth="1"/>
    <col min="12802" max="12802" width="18.42578125" customWidth="1"/>
    <col min="12803" max="12803" width="10.5703125" bestFit="1" customWidth="1"/>
    <col min="12804" max="12804" width="10.140625" customWidth="1"/>
    <col min="12805" max="12806" width="0" hidden="1" customWidth="1"/>
    <col min="12811" max="12811" width="22" bestFit="1" customWidth="1"/>
    <col min="12812" max="12812" width="17.42578125" bestFit="1" customWidth="1"/>
    <col min="13057" max="13057" width="10.7109375" customWidth="1"/>
    <col min="13058" max="13058" width="18.42578125" customWidth="1"/>
    <col min="13059" max="13059" width="10.5703125" bestFit="1" customWidth="1"/>
    <col min="13060" max="13060" width="10.140625" customWidth="1"/>
    <col min="13061" max="13062" width="0" hidden="1" customWidth="1"/>
    <col min="13067" max="13067" width="22" bestFit="1" customWidth="1"/>
    <col min="13068" max="13068" width="17.42578125" bestFit="1" customWidth="1"/>
    <col min="13313" max="13313" width="10.7109375" customWidth="1"/>
    <col min="13314" max="13314" width="18.42578125" customWidth="1"/>
    <col min="13315" max="13315" width="10.5703125" bestFit="1" customWidth="1"/>
    <col min="13316" max="13316" width="10.140625" customWidth="1"/>
    <col min="13317" max="13318" width="0" hidden="1" customWidth="1"/>
    <col min="13323" max="13323" width="22" bestFit="1" customWidth="1"/>
    <col min="13324" max="13324" width="17.42578125" bestFit="1" customWidth="1"/>
    <col min="13569" max="13569" width="10.7109375" customWidth="1"/>
    <col min="13570" max="13570" width="18.42578125" customWidth="1"/>
    <col min="13571" max="13571" width="10.5703125" bestFit="1" customWidth="1"/>
    <col min="13572" max="13572" width="10.140625" customWidth="1"/>
    <col min="13573" max="13574" width="0" hidden="1" customWidth="1"/>
    <col min="13579" max="13579" width="22" bestFit="1" customWidth="1"/>
    <col min="13580" max="13580" width="17.42578125" bestFit="1" customWidth="1"/>
    <col min="13825" max="13825" width="10.7109375" customWidth="1"/>
    <col min="13826" max="13826" width="18.42578125" customWidth="1"/>
    <col min="13827" max="13827" width="10.5703125" bestFit="1" customWidth="1"/>
    <col min="13828" max="13828" width="10.140625" customWidth="1"/>
    <col min="13829" max="13830" width="0" hidden="1" customWidth="1"/>
    <col min="13835" max="13835" width="22" bestFit="1" customWidth="1"/>
    <col min="13836" max="13836" width="17.42578125" bestFit="1" customWidth="1"/>
    <col min="14081" max="14081" width="10.7109375" customWidth="1"/>
    <col min="14082" max="14082" width="18.42578125" customWidth="1"/>
    <col min="14083" max="14083" width="10.5703125" bestFit="1" customWidth="1"/>
    <col min="14084" max="14084" width="10.140625" customWidth="1"/>
    <col min="14085" max="14086" width="0" hidden="1" customWidth="1"/>
    <col min="14091" max="14091" width="22" bestFit="1" customWidth="1"/>
    <col min="14092" max="14092" width="17.42578125" bestFit="1" customWidth="1"/>
    <col min="14337" max="14337" width="10.7109375" customWidth="1"/>
    <col min="14338" max="14338" width="18.42578125" customWidth="1"/>
    <col min="14339" max="14339" width="10.5703125" bestFit="1" customWidth="1"/>
    <col min="14340" max="14340" width="10.140625" customWidth="1"/>
    <col min="14341" max="14342" width="0" hidden="1" customWidth="1"/>
    <col min="14347" max="14347" width="22" bestFit="1" customWidth="1"/>
    <col min="14348" max="14348" width="17.42578125" bestFit="1" customWidth="1"/>
    <col min="14593" max="14593" width="10.7109375" customWidth="1"/>
    <col min="14594" max="14594" width="18.42578125" customWidth="1"/>
    <col min="14595" max="14595" width="10.5703125" bestFit="1" customWidth="1"/>
    <col min="14596" max="14596" width="10.140625" customWidth="1"/>
    <col min="14597" max="14598" width="0" hidden="1" customWidth="1"/>
    <col min="14603" max="14603" width="22" bestFit="1" customWidth="1"/>
    <col min="14604" max="14604" width="17.42578125" bestFit="1" customWidth="1"/>
    <col min="14849" max="14849" width="10.7109375" customWidth="1"/>
    <col min="14850" max="14850" width="18.42578125" customWidth="1"/>
    <col min="14851" max="14851" width="10.5703125" bestFit="1" customWidth="1"/>
    <col min="14852" max="14852" width="10.140625" customWidth="1"/>
    <col min="14853" max="14854" width="0" hidden="1" customWidth="1"/>
    <col min="14859" max="14859" width="22" bestFit="1" customWidth="1"/>
    <col min="14860" max="14860" width="17.42578125" bestFit="1" customWidth="1"/>
    <col min="15105" max="15105" width="10.7109375" customWidth="1"/>
    <col min="15106" max="15106" width="18.42578125" customWidth="1"/>
    <col min="15107" max="15107" width="10.5703125" bestFit="1" customWidth="1"/>
    <col min="15108" max="15108" width="10.140625" customWidth="1"/>
    <col min="15109" max="15110" width="0" hidden="1" customWidth="1"/>
    <col min="15115" max="15115" width="22" bestFit="1" customWidth="1"/>
    <col min="15116" max="15116" width="17.42578125" bestFit="1" customWidth="1"/>
    <col min="15361" max="15361" width="10.7109375" customWidth="1"/>
    <col min="15362" max="15362" width="18.42578125" customWidth="1"/>
    <col min="15363" max="15363" width="10.5703125" bestFit="1" customWidth="1"/>
    <col min="15364" max="15364" width="10.140625" customWidth="1"/>
    <col min="15365" max="15366" width="0" hidden="1" customWidth="1"/>
    <col min="15371" max="15371" width="22" bestFit="1" customWidth="1"/>
    <col min="15372" max="15372" width="17.42578125" bestFit="1" customWidth="1"/>
    <col min="15617" max="15617" width="10.7109375" customWidth="1"/>
    <col min="15618" max="15618" width="18.42578125" customWidth="1"/>
    <col min="15619" max="15619" width="10.5703125" bestFit="1" customWidth="1"/>
    <col min="15620" max="15620" width="10.140625" customWidth="1"/>
    <col min="15621" max="15622" width="0" hidden="1" customWidth="1"/>
    <col min="15627" max="15627" width="22" bestFit="1" customWidth="1"/>
    <col min="15628" max="15628" width="17.42578125" bestFit="1" customWidth="1"/>
    <col min="15873" max="15873" width="10.7109375" customWidth="1"/>
    <col min="15874" max="15874" width="18.42578125" customWidth="1"/>
    <col min="15875" max="15875" width="10.5703125" bestFit="1" customWidth="1"/>
    <col min="15876" max="15876" width="10.140625" customWidth="1"/>
    <col min="15877" max="15878" width="0" hidden="1" customWidth="1"/>
    <col min="15883" max="15883" width="22" bestFit="1" customWidth="1"/>
    <col min="15884" max="15884" width="17.42578125" bestFit="1" customWidth="1"/>
    <col min="16129" max="16129" width="10.7109375" customWidth="1"/>
    <col min="16130" max="16130" width="18.42578125" customWidth="1"/>
    <col min="16131" max="16131" width="10.5703125" bestFit="1" customWidth="1"/>
    <col min="16132" max="16132" width="10.140625" customWidth="1"/>
    <col min="16133" max="16134" width="0" hidden="1" customWidth="1"/>
    <col min="16139" max="16139" width="22" bestFit="1" customWidth="1"/>
    <col min="16140" max="16140" width="17.42578125" bestFit="1" customWidth="1"/>
  </cols>
  <sheetData>
    <row r="2" spans="2:15" x14ac:dyDescent="0.2">
      <c r="B2" s="2" t="s">
        <v>0</v>
      </c>
      <c r="C2" s="2" t="s">
        <v>1</v>
      </c>
      <c r="D2" s="2" t="s">
        <v>2</v>
      </c>
      <c r="E2" s="2" t="s">
        <v>2</v>
      </c>
      <c r="F2" s="2" t="s">
        <v>2</v>
      </c>
      <c r="K2" s="3" t="s">
        <v>1</v>
      </c>
      <c r="L2" s="3" t="s">
        <v>3</v>
      </c>
      <c r="M2" s="3" t="s">
        <v>2</v>
      </c>
    </row>
    <row r="3" spans="2:15" x14ac:dyDescent="0.2">
      <c r="B3" s="4" t="s">
        <v>4</v>
      </c>
      <c r="C3" s="4" t="s">
        <v>5</v>
      </c>
      <c r="D3" s="33" t="str">
        <f>VLOOKUP(C3,$K$2:$M$37,3,0)</f>
        <v>463 62</v>
      </c>
      <c r="E3" s="33" t="str">
        <f>VLOOKUP(C3,K:M,3,0)</f>
        <v>463 62</v>
      </c>
      <c r="F3" s="33" t="str">
        <f t="shared" ref="F3:F13" si="0">INDEX($M$3:$M$37,MATCH(C3,$K$3:$K$37,0))</f>
        <v>463 62</v>
      </c>
      <c r="K3" s="4" t="s">
        <v>6</v>
      </c>
      <c r="L3" s="4" t="s">
        <v>7</v>
      </c>
      <c r="M3" s="4" t="s">
        <v>8</v>
      </c>
      <c r="O3" t="b">
        <v>1</v>
      </c>
    </row>
    <row r="4" spans="2:15" x14ac:dyDescent="0.2">
      <c r="B4" s="4" t="s">
        <v>9</v>
      </c>
      <c r="C4" s="4" t="s">
        <v>10</v>
      </c>
      <c r="D4" s="33" t="str">
        <f t="shared" ref="D4:D13" si="1">VLOOKUP(C4,$K$2:$M$37,3,0)</f>
        <v>538 54</v>
      </c>
      <c r="E4" s="33" t="str">
        <f t="shared" ref="E4:E13" si="2">VLOOKUP(C4,K:M,3,0)</f>
        <v>538 54</v>
      </c>
      <c r="F4" s="33" t="str">
        <f t="shared" si="0"/>
        <v>538 54</v>
      </c>
      <c r="K4" s="4" t="s">
        <v>11</v>
      </c>
      <c r="L4" s="4" t="s">
        <v>12</v>
      </c>
      <c r="M4" s="4" t="s">
        <v>13</v>
      </c>
    </row>
    <row r="5" spans="2:15" x14ac:dyDescent="0.2">
      <c r="B5" s="4" t="s">
        <v>14</v>
      </c>
      <c r="C5" s="4" t="s">
        <v>15</v>
      </c>
      <c r="D5" s="33" t="str">
        <f t="shared" si="1"/>
        <v>538 26</v>
      </c>
      <c r="E5" s="33" t="str">
        <f t="shared" si="2"/>
        <v>538 26</v>
      </c>
      <c r="F5" s="33" t="str">
        <f t="shared" si="0"/>
        <v>538 26</v>
      </c>
      <c r="K5" s="4" t="s">
        <v>16</v>
      </c>
      <c r="L5" s="4" t="s">
        <v>17</v>
      </c>
      <c r="M5" s="4" t="s">
        <v>18</v>
      </c>
    </row>
    <row r="6" spans="2:15" x14ac:dyDescent="0.2">
      <c r="B6" s="4" t="s">
        <v>19</v>
      </c>
      <c r="C6" s="4" t="s">
        <v>20</v>
      </c>
      <c r="D6" s="33" t="str">
        <f t="shared" si="1"/>
        <v>398 04</v>
      </c>
      <c r="E6" s="33" t="str">
        <f t="shared" si="2"/>
        <v>398 04</v>
      </c>
      <c r="F6" s="33" t="str">
        <f t="shared" si="0"/>
        <v>398 04</v>
      </c>
      <c r="K6" s="4" t="s">
        <v>21</v>
      </c>
      <c r="L6" s="4" t="s">
        <v>22</v>
      </c>
      <c r="M6" s="4" t="s">
        <v>23</v>
      </c>
    </row>
    <row r="7" spans="2:15" x14ac:dyDescent="0.2">
      <c r="B7" s="4" t="s">
        <v>24</v>
      </c>
      <c r="C7" s="4" t="s">
        <v>25</v>
      </c>
      <c r="D7" s="33" t="str">
        <f t="shared" si="1"/>
        <v>398 06</v>
      </c>
      <c r="E7" s="33" t="str">
        <f t="shared" si="2"/>
        <v>398 06</v>
      </c>
      <c r="F7" s="33" t="str">
        <f t="shared" si="0"/>
        <v>398 06</v>
      </c>
      <c r="K7" s="4" t="s">
        <v>26</v>
      </c>
      <c r="L7" s="4" t="s">
        <v>12</v>
      </c>
      <c r="M7" s="4" t="s">
        <v>27</v>
      </c>
    </row>
    <row r="8" spans="2:15" x14ac:dyDescent="0.2">
      <c r="B8" s="4" t="s">
        <v>28</v>
      </c>
      <c r="C8" s="4" t="s">
        <v>29</v>
      </c>
      <c r="D8" s="33" t="str">
        <f t="shared" si="1"/>
        <v>460 01</v>
      </c>
      <c r="E8" s="33" t="str">
        <f t="shared" si="2"/>
        <v>460 01</v>
      </c>
      <c r="F8" s="33" t="str">
        <f t="shared" si="0"/>
        <v>460 01</v>
      </c>
      <c r="K8" s="4" t="s">
        <v>12</v>
      </c>
      <c r="L8" s="4" t="s">
        <v>12</v>
      </c>
      <c r="M8" s="4" t="s">
        <v>30</v>
      </c>
    </row>
    <row r="9" spans="2:15" x14ac:dyDescent="0.2">
      <c r="B9" s="4" t="s">
        <v>31</v>
      </c>
      <c r="C9" s="4" t="s">
        <v>32</v>
      </c>
      <c r="D9" s="33" t="str">
        <f t="shared" si="1"/>
        <v>538 25</v>
      </c>
      <c r="E9" s="33" t="str">
        <f t="shared" si="2"/>
        <v>538 25</v>
      </c>
      <c r="F9" s="33" t="str">
        <f t="shared" si="0"/>
        <v>538 25</v>
      </c>
      <c r="K9" s="4" t="s">
        <v>10</v>
      </c>
      <c r="L9" s="4" t="s">
        <v>22</v>
      </c>
      <c r="M9" s="4" t="s">
        <v>33</v>
      </c>
    </row>
    <row r="10" spans="2:15" x14ac:dyDescent="0.2">
      <c r="B10" s="4" t="s">
        <v>34</v>
      </c>
      <c r="C10" s="4" t="s">
        <v>35</v>
      </c>
      <c r="D10" s="33" t="str">
        <f t="shared" si="1"/>
        <v>463 43</v>
      </c>
      <c r="E10" s="33" t="str">
        <f t="shared" si="2"/>
        <v>463 43</v>
      </c>
      <c r="F10" s="33" t="str">
        <f t="shared" si="0"/>
        <v>463 43</v>
      </c>
      <c r="K10" s="4" t="s">
        <v>36</v>
      </c>
      <c r="L10" s="4" t="s">
        <v>7</v>
      </c>
      <c r="M10" s="4" t="s">
        <v>37</v>
      </c>
    </row>
    <row r="11" spans="2:15" x14ac:dyDescent="0.2">
      <c r="B11" s="4" t="s">
        <v>38</v>
      </c>
      <c r="C11" s="4" t="s">
        <v>39</v>
      </c>
      <c r="D11" s="33" t="str">
        <f t="shared" si="1"/>
        <v>538 43</v>
      </c>
      <c r="E11" s="33" t="str">
        <f t="shared" si="2"/>
        <v>538 43</v>
      </c>
      <c r="F11" s="33" t="str">
        <f t="shared" si="0"/>
        <v>538 43</v>
      </c>
      <c r="K11" s="4" t="s">
        <v>40</v>
      </c>
      <c r="L11" s="4" t="s">
        <v>22</v>
      </c>
      <c r="M11" s="4" t="s">
        <v>41</v>
      </c>
    </row>
    <row r="12" spans="2:15" x14ac:dyDescent="0.2">
      <c r="B12" s="4" t="s">
        <v>42</v>
      </c>
      <c r="C12" s="4" t="s">
        <v>12</v>
      </c>
      <c r="D12" s="33" t="str">
        <f t="shared" si="1"/>
        <v>397 01</v>
      </c>
      <c r="E12" s="33" t="str">
        <f t="shared" si="2"/>
        <v>397 01</v>
      </c>
      <c r="F12" s="33" t="str">
        <f t="shared" si="0"/>
        <v>397 01</v>
      </c>
      <c r="K12" s="4" t="s">
        <v>11</v>
      </c>
      <c r="L12" s="4" t="s">
        <v>12</v>
      </c>
      <c r="M12" s="4" t="s">
        <v>13</v>
      </c>
    </row>
    <row r="13" spans="2:15" x14ac:dyDescent="0.2">
      <c r="B13" s="4" t="s">
        <v>43</v>
      </c>
      <c r="C13" s="4" t="s">
        <v>44</v>
      </c>
      <c r="D13" s="33" t="str">
        <f t="shared" si="1"/>
        <v>398 51</v>
      </c>
      <c r="E13" s="33" t="str">
        <f t="shared" si="2"/>
        <v>398 51</v>
      </c>
      <c r="F13" s="33" t="str">
        <f t="shared" si="0"/>
        <v>398 51</v>
      </c>
      <c r="K13" s="4" t="s">
        <v>45</v>
      </c>
      <c r="L13" s="4" t="s">
        <v>7</v>
      </c>
      <c r="M13" s="4" t="s">
        <v>46</v>
      </c>
    </row>
    <row r="14" spans="2:15" x14ac:dyDescent="0.2">
      <c r="K14" s="4" t="s">
        <v>47</v>
      </c>
      <c r="L14" s="4" t="s">
        <v>7</v>
      </c>
      <c r="M14" s="4" t="s">
        <v>48</v>
      </c>
    </row>
    <row r="15" spans="2:15" x14ac:dyDescent="0.2">
      <c r="K15" s="4" t="s">
        <v>29</v>
      </c>
      <c r="L15" s="4" t="s">
        <v>17</v>
      </c>
      <c r="M15" s="4" t="s">
        <v>49</v>
      </c>
    </row>
    <row r="16" spans="2:15" x14ac:dyDescent="0.2">
      <c r="K16" s="4" t="s">
        <v>50</v>
      </c>
      <c r="L16" s="4" t="s">
        <v>22</v>
      </c>
      <c r="M16" s="4" t="s">
        <v>51</v>
      </c>
    </row>
    <row r="17" spans="11:13" x14ac:dyDescent="0.2">
      <c r="K17" s="4" t="s">
        <v>5</v>
      </c>
      <c r="L17" s="4" t="s">
        <v>17</v>
      </c>
      <c r="M17" s="4" t="s">
        <v>52</v>
      </c>
    </row>
    <row r="18" spans="11:13" x14ac:dyDescent="0.2">
      <c r="K18" s="4" t="s">
        <v>39</v>
      </c>
      <c r="L18" s="4" t="s">
        <v>22</v>
      </c>
      <c r="M18" s="4" t="s">
        <v>53</v>
      </c>
    </row>
    <row r="19" spans="11:13" x14ac:dyDescent="0.2">
      <c r="K19" s="4" t="s">
        <v>54</v>
      </c>
      <c r="L19" s="4" t="s">
        <v>22</v>
      </c>
      <c r="M19" s="4" t="s">
        <v>55</v>
      </c>
    </row>
    <row r="20" spans="11:13" x14ac:dyDescent="0.2">
      <c r="K20" s="4" t="s">
        <v>56</v>
      </c>
      <c r="L20" s="4" t="s">
        <v>22</v>
      </c>
      <c r="M20" s="4" t="s">
        <v>57</v>
      </c>
    </row>
    <row r="21" spans="11:13" x14ac:dyDescent="0.2">
      <c r="K21" s="4" t="s">
        <v>58</v>
      </c>
      <c r="L21" s="4" t="s">
        <v>7</v>
      </c>
      <c r="M21" s="4" t="s">
        <v>59</v>
      </c>
    </row>
    <row r="22" spans="11:13" x14ac:dyDescent="0.2">
      <c r="K22" s="4" t="s">
        <v>60</v>
      </c>
      <c r="L22" s="4" t="s">
        <v>7</v>
      </c>
      <c r="M22" s="4" t="s">
        <v>61</v>
      </c>
    </row>
    <row r="23" spans="11:13" x14ac:dyDescent="0.2">
      <c r="K23" s="4" t="s">
        <v>15</v>
      </c>
      <c r="L23" s="4" t="s">
        <v>22</v>
      </c>
      <c r="M23" s="4" t="s">
        <v>62</v>
      </c>
    </row>
    <row r="24" spans="11:13" x14ac:dyDescent="0.2">
      <c r="K24" s="4" t="s">
        <v>44</v>
      </c>
      <c r="L24" s="4" t="s">
        <v>12</v>
      </c>
      <c r="M24" s="4" t="s">
        <v>63</v>
      </c>
    </row>
    <row r="25" spans="11:13" x14ac:dyDescent="0.2">
      <c r="K25" s="4" t="s">
        <v>64</v>
      </c>
      <c r="L25" s="4" t="s">
        <v>65</v>
      </c>
      <c r="M25" s="4" t="s">
        <v>66</v>
      </c>
    </row>
    <row r="26" spans="11:13" x14ac:dyDescent="0.2">
      <c r="K26" s="4" t="s">
        <v>20</v>
      </c>
      <c r="L26" s="4" t="s">
        <v>12</v>
      </c>
      <c r="M26" s="4" t="s">
        <v>67</v>
      </c>
    </row>
    <row r="27" spans="11:13" x14ac:dyDescent="0.2">
      <c r="K27" s="4" t="s">
        <v>68</v>
      </c>
      <c r="L27" s="4" t="s">
        <v>22</v>
      </c>
      <c r="M27" s="4" t="s">
        <v>69</v>
      </c>
    </row>
    <row r="28" spans="11:13" x14ac:dyDescent="0.2">
      <c r="K28" s="4" t="s">
        <v>25</v>
      </c>
      <c r="L28" s="4" t="s">
        <v>12</v>
      </c>
      <c r="M28" s="4" t="s">
        <v>70</v>
      </c>
    </row>
    <row r="29" spans="11:13" x14ac:dyDescent="0.2">
      <c r="K29" s="4" t="s">
        <v>71</v>
      </c>
      <c r="L29" s="4" t="s">
        <v>7</v>
      </c>
      <c r="M29" s="4" t="s">
        <v>72</v>
      </c>
    </row>
    <row r="30" spans="11:13" x14ac:dyDescent="0.2">
      <c r="K30" s="4" t="s">
        <v>73</v>
      </c>
      <c r="L30" s="4" t="s">
        <v>7</v>
      </c>
      <c r="M30" s="4" t="s">
        <v>74</v>
      </c>
    </row>
    <row r="31" spans="11:13" x14ac:dyDescent="0.2">
      <c r="K31" s="4" t="s">
        <v>75</v>
      </c>
      <c r="L31" s="4" t="s">
        <v>22</v>
      </c>
      <c r="M31" s="4" t="s">
        <v>76</v>
      </c>
    </row>
    <row r="32" spans="11:13" x14ac:dyDescent="0.2">
      <c r="K32" s="4" t="s">
        <v>35</v>
      </c>
      <c r="L32" s="4" t="s">
        <v>17</v>
      </c>
      <c r="M32" s="4" t="s">
        <v>77</v>
      </c>
    </row>
    <row r="33" spans="11:13" x14ac:dyDescent="0.2">
      <c r="K33" s="4" t="s">
        <v>78</v>
      </c>
      <c r="L33" s="4" t="s">
        <v>22</v>
      </c>
      <c r="M33" s="4" t="s">
        <v>79</v>
      </c>
    </row>
    <row r="34" spans="11:13" x14ac:dyDescent="0.2">
      <c r="K34" s="4" t="s">
        <v>6</v>
      </c>
      <c r="L34" s="4" t="s">
        <v>7</v>
      </c>
      <c r="M34" s="4" t="s">
        <v>8</v>
      </c>
    </row>
    <row r="35" spans="11:13" x14ac:dyDescent="0.2">
      <c r="K35" s="4" t="s">
        <v>80</v>
      </c>
      <c r="L35" s="4" t="s">
        <v>17</v>
      </c>
      <c r="M35" s="4" t="s">
        <v>81</v>
      </c>
    </row>
    <row r="36" spans="11:13" x14ac:dyDescent="0.2">
      <c r="K36" s="4" t="s">
        <v>82</v>
      </c>
      <c r="L36" s="4" t="s">
        <v>17</v>
      </c>
      <c r="M36" s="4" t="s">
        <v>83</v>
      </c>
    </row>
    <row r="37" spans="11:13" x14ac:dyDescent="0.2">
      <c r="K37" s="4" t="s">
        <v>32</v>
      </c>
      <c r="L37" s="4" t="s">
        <v>22</v>
      </c>
      <c r="M37" s="4" t="s">
        <v>84</v>
      </c>
    </row>
  </sheetData>
  <conditionalFormatting sqref="K3:M37">
    <cfRule type="expression" dxfId="0" priority="1">
      <formula>AND(MATCH($K3,$C$3:$C$13,0),$O$3)</formula>
    </cfRule>
  </conditionalFormatting>
  <pageMargins left="0.7" right="0.7" top="0.78740157499999996" bottom="0.78740157499999996" header="0.3" footer="0.3"/>
  <pageSetup paperSize="9"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13</xdr:col>
                    <xdr:colOff>600075</xdr:colOff>
                    <xdr:row>1</xdr:row>
                    <xdr:rowOff>0</xdr:rowOff>
                  </from>
                  <to>
                    <xdr:col>16</xdr:col>
                    <xdr:colOff>66675</xdr:colOff>
                    <xdr:row>4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G20"/>
  <sheetViews>
    <sheetView workbookViewId="0"/>
  </sheetViews>
  <sheetFormatPr defaultRowHeight="12.75" x14ac:dyDescent="0.2"/>
  <cols>
    <col min="1" max="1" width="18" customWidth="1"/>
    <col min="2" max="2" width="11" customWidth="1"/>
    <col min="3" max="3" width="18.7109375" bestFit="1" customWidth="1"/>
    <col min="4" max="4" width="4.28515625" customWidth="1"/>
    <col min="5" max="5" width="10.7109375" customWidth="1"/>
    <col min="6" max="6" width="13.85546875" customWidth="1"/>
    <col min="7" max="7" width="7.28515625" customWidth="1"/>
  </cols>
  <sheetData>
    <row r="1" spans="1:7" x14ac:dyDescent="0.2">
      <c r="A1" s="5" t="s">
        <v>0</v>
      </c>
      <c r="B1" s="5" t="s">
        <v>1</v>
      </c>
      <c r="C1" s="5" t="s">
        <v>2</v>
      </c>
      <c r="E1" s="5" t="s">
        <v>3</v>
      </c>
      <c r="F1" s="5" t="s">
        <v>1</v>
      </c>
      <c r="G1" s="5" t="s">
        <v>2</v>
      </c>
    </row>
    <row r="2" spans="1:7" x14ac:dyDescent="0.2">
      <c r="A2" t="s">
        <v>4</v>
      </c>
      <c r="B2" t="s">
        <v>5</v>
      </c>
      <c r="C2" t="str">
        <f>VLOOKUP(B2,F:G,2,0)</f>
        <v>463 62</v>
      </c>
      <c r="E2" t="s">
        <v>7</v>
      </c>
      <c r="F2" t="s">
        <v>6</v>
      </c>
      <c r="G2" t="s">
        <v>8</v>
      </c>
    </row>
    <row r="3" spans="1:7" x14ac:dyDescent="0.2">
      <c r="A3" t="s">
        <v>9</v>
      </c>
      <c r="B3" t="s">
        <v>10</v>
      </c>
      <c r="C3" t="str">
        <f t="shared" ref="C3:C12" si="0">VLOOKUP(B3,F:G,2,0)</f>
        <v>538 54</v>
      </c>
      <c r="E3" t="s">
        <v>12</v>
      </c>
      <c r="F3" t="s">
        <v>25</v>
      </c>
      <c r="G3" t="s">
        <v>70</v>
      </c>
    </row>
    <row r="4" spans="1:7" x14ac:dyDescent="0.2">
      <c r="A4" t="s">
        <v>14</v>
      </c>
      <c r="B4" t="s">
        <v>15</v>
      </c>
      <c r="C4" t="str">
        <f t="shared" si="0"/>
        <v>538 26</v>
      </c>
      <c r="E4" t="s">
        <v>22</v>
      </c>
      <c r="F4" t="s">
        <v>10</v>
      </c>
      <c r="G4" t="s">
        <v>33</v>
      </c>
    </row>
    <row r="5" spans="1:7" x14ac:dyDescent="0.2">
      <c r="A5" t="s">
        <v>19</v>
      </c>
      <c r="B5" t="s">
        <v>20</v>
      </c>
      <c r="C5" t="str">
        <f t="shared" si="0"/>
        <v>398 04</v>
      </c>
      <c r="E5" t="s">
        <v>22</v>
      </c>
      <c r="F5" t="s">
        <v>32</v>
      </c>
      <c r="G5" t="s">
        <v>84</v>
      </c>
    </row>
    <row r="6" spans="1:7" x14ac:dyDescent="0.2">
      <c r="A6" t="s">
        <v>24</v>
      </c>
      <c r="B6" t="s">
        <v>25</v>
      </c>
      <c r="C6" t="str">
        <f t="shared" si="0"/>
        <v>398 06</v>
      </c>
      <c r="E6" t="s">
        <v>17</v>
      </c>
      <c r="F6" t="s">
        <v>16</v>
      </c>
      <c r="G6" t="s">
        <v>18</v>
      </c>
    </row>
    <row r="7" spans="1:7" x14ac:dyDescent="0.2">
      <c r="A7" t="s">
        <v>28</v>
      </c>
      <c r="B7" t="s">
        <v>29</v>
      </c>
      <c r="C7" t="str">
        <f t="shared" si="0"/>
        <v>460 01</v>
      </c>
      <c r="E7" t="s">
        <v>22</v>
      </c>
      <c r="F7" t="s">
        <v>21</v>
      </c>
      <c r="G7" t="s">
        <v>23</v>
      </c>
    </row>
    <row r="8" spans="1:7" x14ac:dyDescent="0.2">
      <c r="A8" t="s">
        <v>31</v>
      </c>
      <c r="B8" t="s">
        <v>32</v>
      </c>
      <c r="C8" t="str">
        <f t="shared" si="0"/>
        <v>538 25</v>
      </c>
      <c r="E8" t="s">
        <v>22</v>
      </c>
      <c r="F8" t="s">
        <v>39</v>
      </c>
      <c r="G8" t="s">
        <v>53</v>
      </c>
    </row>
    <row r="9" spans="1:7" x14ac:dyDescent="0.2">
      <c r="A9" t="s">
        <v>34</v>
      </c>
      <c r="B9" t="s">
        <v>35</v>
      </c>
      <c r="C9" t="str">
        <f t="shared" si="0"/>
        <v>463 43</v>
      </c>
      <c r="E9" t="s">
        <v>12</v>
      </c>
      <c r="F9" t="s">
        <v>26</v>
      </c>
      <c r="G9" t="s">
        <v>27</v>
      </c>
    </row>
    <row r="10" spans="1:7" x14ac:dyDescent="0.2">
      <c r="A10" t="s">
        <v>38</v>
      </c>
      <c r="B10" t="s">
        <v>39</v>
      </c>
      <c r="C10" t="str">
        <f t="shared" si="0"/>
        <v>538 43</v>
      </c>
      <c r="E10" t="s">
        <v>12</v>
      </c>
      <c r="F10" t="s">
        <v>12</v>
      </c>
      <c r="G10" t="s">
        <v>30</v>
      </c>
    </row>
    <row r="11" spans="1:7" x14ac:dyDescent="0.2">
      <c r="A11" t="s">
        <v>42</v>
      </c>
      <c r="B11" t="s">
        <v>85</v>
      </c>
      <c r="C11" t="e">
        <f t="shared" si="0"/>
        <v>#N/A</v>
      </c>
      <c r="E11" t="s">
        <v>7</v>
      </c>
      <c r="F11" t="s">
        <v>47</v>
      </c>
      <c r="G11" t="s">
        <v>48</v>
      </c>
    </row>
    <row r="12" spans="1:7" x14ac:dyDescent="0.2">
      <c r="A12" t="s">
        <v>43</v>
      </c>
      <c r="B12" t="s">
        <v>44</v>
      </c>
      <c r="C12" t="str">
        <f t="shared" si="0"/>
        <v>398 51</v>
      </c>
      <c r="E12" t="s">
        <v>17</v>
      </c>
      <c r="F12" t="s">
        <v>29</v>
      </c>
      <c r="G12" t="s">
        <v>49</v>
      </c>
    </row>
    <row r="13" spans="1:7" x14ac:dyDescent="0.2">
      <c r="E13" t="s">
        <v>22</v>
      </c>
      <c r="F13" t="s">
        <v>50</v>
      </c>
      <c r="G13" t="s">
        <v>51</v>
      </c>
    </row>
    <row r="14" spans="1:7" x14ac:dyDescent="0.2">
      <c r="E14" t="s">
        <v>17</v>
      </c>
      <c r="F14" t="s">
        <v>5</v>
      </c>
      <c r="G14" t="s">
        <v>52</v>
      </c>
    </row>
    <row r="15" spans="1:7" x14ac:dyDescent="0.2">
      <c r="E15" t="s">
        <v>22</v>
      </c>
      <c r="F15" t="s">
        <v>15</v>
      </c>
      <c r="G15" t="s">
        <v>62</v>
      </c>
    </row>
    <row r="16" spans="1:7" x14ac:dyDescent="0.2">
      <c r="E16" t="s">
        <v>12</v>
      </c>
      <c r="F16" t="s">
        <v>44</v>
      </c>
      <c r="G16" t="s">
        <v>63</v>
      </c>
    </row>
    <row r="17" spans="5:7" x14ac:dyDescent="0.2">
      <c r="E17" t="s">
        <v>12</v>
      </c>
      <c r="F17" t="s">
        <v>20</v>
      </c>
      <c r="G17" t="s">
        <v>67</v>
      </c>
    </row>
    <row r="18" spans="5:7" x14ac:dyDescent="0.2">
      <c r="E18" t="s">
        <v>22</v>
      </c>
      <c r="F18" t="s">
        <v>75</v>
      </c>
      <c r="G18" t="s">
        <v>76</v>
      </c>
    </row>
    <row r="19" spans="5:7" x14ac:dyDescent="0.2">
      <c r="E19" t="s">
        <v>17</v>
      </c>
      <c r="F19" t="s">
        <v>35</v>
      </c>
      <c r="G19" t="s">
        <v>77</v>
      </c>
    </row>
    <row r="20" spans="5:7" x14ac:dyDescent="0.2">
      <c r="E20" t="s">
        <v>22</v>
      </c>
      <c r="F20" t="s">
        <v>78</v>
      </c>
      <c r="G20" t="s">
        <v>79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G20"/>
  <sheetViews>
    <sheetView workbookViewId="0">
      <selection activeCell="C2" sqref="C2"/>
    </sheetView>
  </sheetViews>
  <sheetFormatPr defaultRowHeight="12.75" x14ac:dyDescent="0.2"/>
  <cols>
    <col min="1" max="1" width="18" customWidth="1"/>
    <col min="2" max="2" width="11" customWidth="1"/>
    <col min="3" max="3" width="21.42578125" bestFit="1" customWidth="1"/>
    <col min="4" max="4" width="4.28515625" customWidth="1"/>
    <col min="5" max="5" width="10.7109375" customWidth="1"/>
    <col min="6" max="6" width="13.85546875" customWidth="1"/>
    <col min="7" max="7" width="7.28515625" customWidth="1"/>
  </cols>
  <sheetData>
    <row r="1" spans="1:7" x14ac:dyDescent="0.2">
      <c r="A1" s="5" t="s">
        <v>0</v>
      </c>
      <c r="B1" s="5" t="s">
        <v>1</v>
      </c>
      <c r="C1" s="5" t="s">
        <v>2</v>
      </c>
      <c r="E1" s="5" t="s">
        <v>3</v>
      </c>
      <c r="F1" s="5" t="s">
        <v>1</v>
      </c>
      <c r="G1" s="5" t="s">
        <v>2</v>
      </c>
    </row>
    <row r="2" spans="1:7" x14ac:dyDescent="0.2">
      <c r="A2" t="s">
        <v>4</v>
      </c>
      <c r="B2" t="s">
        <v>5</v>
      </c>
      <c r="C2" t="str">
        <f>IF(ISERROR( VLOOKUP(B2,$F$1:$G$20,2,0)   ),"hodnota není k dispozici",VLOOKUP(B2,$F$1:$G$20,2,0))</f>
        <v>463 62</v>
      </c>
      <c r="E2" t="s">
        <v>7</v>
      </c>
      <c r="F2" t="s">
        <v>6</v>
      </c>
      <c r="G2" t="s">
        <v>8</v>
      </c>
    </row>
    <row r="3" spans="1:7" x14ac:dyDescent="0.2">
      <c r="A3" t="s">
        <v>9</v>
      </c>
      <c r="B3" t="s">
        <v>10</v>
      </c>
      <c r="C3" t="str">
        <f t="shared" ref="C3:C12" si="0">IF(ISERROR( VLOOKUP(B3,$F$1:$G$20,2,0)   ),"hodnota není k dispozici",VLOOKUP(B3,$F$1:$G$20,2,0))</f>
        <v>538 54</v>
      </c>
      <c r="E3" t="s">
        <v>12</v>
      </c>
      <c r="F3" t="s">
        <v>25</v>
      </c>
      <c r="G3" t="s">
        <v>70</v>
      </c>
    </row>
    <row r="4" spans="1:7" x14ac:dyDescent="0.2">
      <c r="A4" t="s">
        <v>14</v>
      </c>
      <c r="B4" t="s">
        <v>15</v>
      </c>
      <c r="C4" t="str">
        <f t="shared" si="0"/>
        <v>538 26</v>
      </c>
      <c r="E4" t="s">
        <v>22</v>
      </c>
      <c r="F4" t="s">
        <v>10</v>
      </c>
      <c r="G4" t="s">
        <v>33</v>
      </c>
    </row>
    <row r="5" spans="1:7" x14ac:dyDescent="0.2">
      <c r="A5" t="s">
        <v>19</v>
      </c>
      <c r="B5" t="s">
        <v>20</v>
      </c>
      <c r="C5" t="str">
        <f t="shared" si="0"/>
        <v>398 04</v>
      </c>
      <c r="E5" t="s">
        <v>22</v>
      </c>
      <c r="F5" t="s">
        <v>32</v>
      </c>
      <c r="G5" t="s">
        <v>84</v>
      </c>
    </row>
    <row r="6" spans="1:7" x14ac:dyDescent="0.2">
      <c r="A6" t="s">
        <v>24</v>
      </c>
      <c r="B6" t="s">
        <v>25</v>
      </c>
      <c r="C6" t="str">
        <f t="shared" si="0"/>
        <v>398 06</v>
      </c>
      <c r="E6" t="s">
        <v>17</v>
      </c>
      <c r="F6" t="s">
        <v>16</v>
      </c>
      <c r="G6" t="s">
        <v>18</v>
      </c>
    </row>
    <row r="7" spans="1:7" x14ac:dyDescent="0.2">
      <c r="A7" t="s">
        <v>28</v>
      </c>
      <c r="B7" t="s">
        <v>29</v>
      </c>
      <c r="C7" t="str">
        <f t="shared" si="0"/>
        <v>460 01</v>
      </c>
      <c r="E7" t="s">
        <v>22</v>
      </c>
      <c r="F7" t="s">
        <v>21</v>
      </c>
      <c r="G7" t="s">
        <v>23</v>
      </c>
    </row>
    <row r="8" spans="1:7" x14ac:dyDescent="0.2">
      <c r="A8" t="s">
        <v>31</v>
      </c>
      <c r="B8" t="s">
        <v>32</v>
      </c>
      <c r="C8" t="str">
        <f t="shared" si="0"/>
        <v>538 25</v>
      </c>
      <c r="E8" t="s">
        <v>22</v>
      </c>
      <c r="F8" t="s">
        <v>39</v>
      </c>
      <c r="G8" t="s">
        <v>53</v>
      </c>
    </row>
    <row r="9" spans="1:7" x14ac:dyDescent="0.2">
      <c r="A9" t="s">
        <v>34</v>
      </c>
      <c r="B9" t="s">
        <v>35</v>
      </c>
      <c r="C9" t="str">
        <f t="shared" si="0"/>
        <v>463 43</v>
      </c>
      <c r="E9" t="s">
        <v>12</v>
      </c>
      <c r="F9" t="s">
        <v>26</v>
      </c>
      <c r="G9" t="s">
        <v>27</v>
      </c>
    </row>
    <row r="10" spans="1:7" x14ac:dyDescent="0.2">
      <c r="A10" t="s">
        <v>38</v>
      </c>
      <c r="B10" t="s">
        <v>39</v>
      </c>
      <c r="C10" t="str">
        <f t="shared" si="0"/>
        <v>538 43</v>
      </c>
      <c r="E10" t="s">
        <v>12</v>
      </c>
      <c r="F10" t="s">
        <v>12</v>
      </c>
      <c r="G10" t="s">
        <v>30</v>
      </c>
    </row>
    <row r="11" spans="1:7" x14ac:dyDescent="0.2">
      <c r="A11" t="s">
        <v>42</v>
      </c>
      <c r="B11" t="s">
        <v>85</v>
      </c>
      <c r="C11" t="str">
        <f t="shared" si="0"/>
        <v>hodnota není k dispozici</v>
      </c>
      <c r="E11" t="s">
        <v>7</v>
      </c>
      <c r="F11" t="s">
        <v>47</v>
      </c>
      <c r="G11" t="s">
        <v>48</v>
      </c>
    </row>
    <row r="12" spans="1:7" x14ac:dyDescent="0.2">
      <c r="A12" t="s">
        <v>43</v>
      </c>
      <c r="B12" t="s">
        <v>44</v>
      </c>
      <c r="C12" t="str">
        <f t="shared" si="0"/>
        <v>398 51</v>
      </c>
      <c r="E12" t="s">
        <v>17</v>
      </c>
      <c r="F12" t="s">
        <v>29</v>
      </c>
      <c r="G12" t="s">
        <v>49</v>
      </c>
    </row>
    <row r="13" spans="1:7" x14ac:dyDescent="0.2">
      <c r="E13" t="s">
        <v>22</v>
      </c>
      <c r="F13" t="s">
        <v>50</v>
      </c>
      <c r="G13" t="s">
        <v>51</v>
      </c>
    </row>
    <row r="14" spans="1:7" x14ac:dyDescent="0.2">
      <c r="E14" t="s">
        <v>17</v>
      </c>
      <c r="F14" t="s">
        <v>5</v>
      </c>
      <c r="G14" t="s">
        <v>52</v>
      </c>
    </row>
    <row r="15" spans="1:7" x14ac:dyDescent="0.2">
      <c r="E15" t="s">
        <v>22</v>
      </c>
      <c r="F15" t="s">
        <v>15</v>
      </c>
      <c r="G15" t="s">
        <v>62</v>
      </c>
    </row>
    <row r="16" spans="1:7" x14ac:dyDescent="0.2">
      <c r="E16" t="s">
        <v>12</v>
      </c>
      <c r="F16" t="s">
        <v>44</v>
      </c>
      <c r="G16" t="s">
        <v>63</v>
      </c>
    </row>
    <row r="17" spans="5:7" x14ac:dyDescent="0.2">
      <c r="E17" t="s">
        <v>12</v>
      </c>
      <c r="F17" t="s">
        <v>20</v>
      </c>
      <c r="G17" t="s">
        <v>67</v>
      </c>
    </row>
    <row r="18" spans="5:7" x14ac:dyDescent="0.2">
      <c r="E18" t="s">
        <v>22</v>
      </c>
      <c r="F18" t="s">
        <v>75</v>
      </c>
      <c r="G18" t="s">
        <v>76</v>
      </c>
    </row>
    <row r="19" spans="5:7" x14ac:dyDescent="0.2">
      <c r="E19" t="s">
        <v>17</v>
      </c>
      <c r="F19" t="s">
        <v>35</v>
      </c>
      <c r="G19" t="s">
        <v>77</v>
      </c>
    </row>
    <row r="20" spans="5:7" x14ac:dyDescent="0.2">
      <c r="E20" t="s">
        <v>22</v>
      </c>
      <c r="F20" t="s">
        <v>78</v>
      </c>
      <c r="G20" t="s">
        <v>79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G20"/>
  <sheetViews>
    <sheetView workbookViewId="0"/>
  </sheetViews>
  <sheetFormatPr defaultRowHeight="12.75" x14ac:dyDescent="0.2"/>
  <cols>
    <col min="1" max="1" width="18" customWidth="1"/>
    <col min="2" max="2" width="11" customWidth="1"/>
    <col min="3" max="3" width="21.42578125" bestFit="1" customWidth="1"/>
    <col min="4" max="4" width="4.28515625" customWidth="1"/>
    <col min="5" max="5" width="10.7109375" customWidth="1"/>
    <col min="6" max="6" width="13.85546875" customWidth="1"/>
    <col min="7" max="7" width="7.28515625" customWidth="1"/>
  </cols>
  <sheetData>
    <row r="1" spans="1:7" x14ac:dyDescent="0.2">
      <c r="A1" s="5" t="s">
        <v>0</v>
      </c>
      <c r="B1" s="5" t="s">
        <v>1</v>
      </c>
      <c r="C1" s="5" t="s">
        <v>2</v>
      </c>
      <c r="E1" s="5" t="s">
        <v>3</v>
      </c>
      <c r="F1" s="5" t="s">
        <v>1</v>
      </c>
      <c r="G1" s="5" t="s">
        <v>2</v>
      </c>
    </row>
    <row r="2" spans="1:7" x14ac:dyDescent="0.2">
      <c r="A2" t="s">
        <v>4</v>
      </c>
      <c r="B2" t="s">
        <v>5</v>
      </c>
      <c r="C2" t="str">
        <f>IFERROR(VLOOKUP(B2,$F$1:$G$20,2,0),"hodnota není k dispozici")</f>
        <v>463 62</v>
      </c>
      <c r="E2" t="s">
        <v>7</v>
      </c>
      <c r="F2" t="s">
        <v>6</v>
      </c>
      <c r="G2" t="s">
        <v>8</v>
      </c>
    </row>
    <row r="3" spans="1:7" x14ac:dyDescent="0.2">
      <c r="A3" t="s">
        <v>9</v>
      </c>
      <c r="B3" t="s">
        <v>10</v>
      </c>
      <c r="C3" t="str">
        <f t="shared" ref="C3:C12" si="0">IFERROR(VLOOKUP(B3,$F$1:$G$20,2,0),"hodnota není k dispozici")</f>
        <v>538 54</v>
      </c>
      <c r="E3" t="s">
        <v>12</v>
      </c>
      <c r="F3" t="s">
        <v>25</v>
      </c>
      <c r="G3" t="s">
        <v>70</v>
      </c>
    </row>
    <row r="4" spans="1:7" x14ac:dyDescent="0.2">
      <c r="A4" t="s">
        <v>14</v>
      </c>
      <c r="B4" t="s">
        <v>15</v>
      </c>
      <c r="C4" t="str">
        <f t="shared" si="0"/>
        <v>538 26</v>
      </c>
      <c r="E4" t="s">
        <v>22</v>
      </c>
      <c r="F4" t="s">
        <v>10</v>
      </c>
      <c r="G4" t="s">
        <v>33</v>
      </c>
    </row>
    <row r="5" spans="1:7" x14ac:dyDescent="0.2">
      <c r="A5" t="s">
        <v>19</v>
      </c>
      <c r="B5" t="s">
        <v>20</v>
      </c>
      <c r="C5" t="str">
        <f t="shared" si="0"/>
        <v>398 04</v>
      </c>
      <c r="E5" t="s">
        <v>22</v>
      </c>
      <c r="F5" t="s">
        <v>32</v>
      </c>
      <c r="G5" t="s">
        <v>84</v>
      </c>
    </row>
    <row r="6" spans="1:7" x14ac:dyDescent="0.2">
      <c r="A6" t="s">
        <v>24</v>
      </c>
      <c r="B6" t="s">
        <v>25</v>
      </c>
      <c r="C6" t="str">
        <f t="shared" si="0"/>
        <v>398 06</v>
      </c>
      <c r="E6" t="s">
        <v>17</v>
      </c>
      <c r="F6" t="s">
        <v>16</v>
      </c>
      <c r="G6" t="s">
        <v>18</v>
      </c>
    </row>
    <row r="7" spans="1:7" x14ac:dyDescent="0.2">
      <c r="A7" t="s">
        <v>28</v>
      </c>
      <c r="B7" t="s">
        <v>29</v>
      </c>
      <c r="C7" t="str">
        <f t="shared" si="0"/>
        <v>460 01</v>
      </c>
      <c r="E7" t="s">
        <v>22</v>
      </c>
      <c r="F7" t="s">
        <v>21</v>
      </c>
      <c r="G7" t="s">
        <v>23</v>
      </c>
    </row>
    <row r="8" spans="1:7" x14ac:dyDescent="0.2">
      <c r="A8" t="s">
        <v>31</v>
      </c>
      <c r="B8" t="s">
        <v>32</v>
      </c>
      <c r="C8" t="str">
        <f t="shared" si="0"/>
        <v>538 25</v>
      </c>
      <c r="E8" t="s">
        <v>22</v>
      </c>
      <c r="F8" t="s">
        <v>39</v>
      </c>
      <c r="G8" t="s">
        <v>53</v>
      </c>
    </row>
    <row r="9" spans="1:7" x14ac:dyDescent="0.2">
      <c r="A9" t="s">
        <v>34</v>
      </c>
      <c r="B9" t="s">
        <v>35</v>
      </c>
      <c r="C9" t="str">
        <f t="shared" si="0"/>
        <v>463 43</v>
      </c>
      <c r="E9" t="s">
        <v>12</v>
      </c>
      <c r="F9" t="s">
        <v>26</v>
      </c>
      <c r="G9" t="s">
        <v>27</v>
      </c>
    </row>
    <row r="10" spans="1:7" x14ac:dyDescent="0.2">
      <c r="A10" t="s">
        <v>38</v>
      </c>
      <c r="B10" t="s">
        <v>39</v>
      </c>
      <c r="C10" t="str">
        <f t="shared" si="0"/>
        <v>538 43</v>
      </c>
      <c r="E10" t="s">
        <v>12</v>
      </c>
      <c r="F10" t="s">
        <v>12</v>
      </c>
      <c r="G10" t="s">
        <v>30</v>
      </c>
    </row>
    <row r="11" spans="1:7" x14ac:dyDescent="0.2">
      <c r="A11" t="s">
        <v>42</v>
      </c>
      <c r="B11" t="s">
        <v>85</v>
      </c>
      <c r="C11" t="str">
        <f t="shared" si="0"/>
        <v>hodnota není k dispozici</v>
      </c>
      <c r="E11" t="s">
        <v>7</v>
      </c>
      <c r="F11" t="s">
        <v>47</v>
      </c>
      <c r="G11" t="s">
        <v>48</v>
      </c>
    </row>
    <row r="12" spans="1:7" x14ac:dyDescent="0.2">
      <c r="A12" t="s">
        <v>43</v>
      </c>
      <c r="B12" t="s">
        <v>44</v>
      </c>
      <c r="C12" t="str">
        <f t="shared" si="0"/>
        <v>398 51</v>
      </c>
      <c r="E12" t="s">
        <v>17</v>
      </c>
      <c r="F12" t="s">
        <v>29</v>
      </c>
      <c r="G12" t="s">
        <v>49</v>
      </c>
    </row>
    <row r="13" spans="1:7" x14ac:dyDescent="0.2">
      <c r="E13" t="s">
        <v>22</v>
      </c>
      <c r="F13" t="s">
        <v>50</v>
      </c>
      <c r="G13" t="s">
        <v>51</v>
      </c>
    </row>
    <row r="14" spans="1:7" x14ac:dyDescent="0.2">
      <c r="E14" t="s">
        <v>17</v>
      </c>
      <c r="F14" t="s">
        <v>5</v>
      </c>
      <c r="G14" t="s">
        <v>52</v>
      </c>
    </row>
    <row r="15" spans="1:7" x14ac:dyDescent="0.2">
      <c r="E15" t="s">
        <v>22</v>
      </c>
      <c r="F15" t="s">
        <v>15</v>
      </c>
      <c r="G15" t="s">
        <v>62</v>
      </c>
    </row>
    <row r="16" spans="1:7" x14ac:dyDescent="0.2">
      <c r="E16" t="s">
        <v>12</v>
      </c>
      <c r="F16" t="s">
        <v>44</v>
      </c>
      <c r="G16" t="s">
        <v>63</v>
      </c>
    </row>
    <row r="17" spans="5:7" x14ac:dyDescent="0.2">
      <c r="E17" t="s">
        <v>12</v>
      </c>
      <c r="F17" t="s">
        <v>20</v>
      </c>
      <c r="G17" t="s">
        <v>67</v>
      </c>
    </row>
    <row r="18" spans="5:7" x14ac:dyDescent="0.2">
      <c r="E18" t="s">
        <v>22</v>
      </c>
      <c r="F18" t="s">
        <v>75</v>
      </c>
      <c r="G18" t="s">
        <v>76</v>
      </c>
    </row>
    <row r="19" spans="5:7" x14ac:dyDescent="0.2">
      <c r="E19" t="s">
        <v>17</v>
      </c>
      <c r="F19" t="s">
        <v>35</v>
      </c>
      <c r="G19" t="s">
        <v>77</v>
      </c>
    </row>
    <row r="20" spans="5:7" x14ac:dyDescent="0.2">
      <c r="E20" t="s">
        <v>22</v>
      </c>
      <c r="F20" t="s">
        <v>78</v>
      </c>
      <c r="G20" t="s">
        <v>79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A1:H20"/>
  <sheetViews>
    <sheetView workbookViewId="0"/>
  </sheetViews>
  <sheetFormatPr defaultRowHeight="12.75" x14ac:dyDescent="0.2"/>
  <cols>
    <col min="1" max="1" width="16.7109375" customWidth="1"/>
    <col min="2" max="2" width="11" customWidth="1"/>
    <col min="3" max="4" width="18.7109375" bestFit="1" customWidth="1"/>
    <col min="5" max="5" width="3.42578125" customWidth="1"/>
    <col min="6" max="6" width="10.7109375" customWidth="1"/>
    <col min="7" max="7" width="13.85546875" customWidth="1"/>
    <col min="8" max="8" width="7.28515625" customWidth="1"/>
  </cols>
  <sheetData>
    <row r="1" spans="1:8" ht="27" customHeight="1" x14ac:dyDescent="0.2">
      <c r="A1" s="6" t="s">
        <v>0</v>
      </c>
      <c r="B1" s="6" t="s">
        <v>1</v>
      </c>
      <c r="C1" s="7" t="s">
        <v>86</v>
      </c>
      <c r="D1" s="7" t="s">
        <v>87</v>
      </c>
      <c r="F1" s="5" t="s">
        <v>3</v>
      </c>
      <c r="G1" s="5" t="s">
        <v>1</v>
      </c>
      <c r="H1" s="5" t="s">
        <v>2</v>
      </c>
    </row>
    <row r="2" spans="1:8" x14ac:dyDescent="0.2">
      <c r="A2" t="s">
        <v>4</v>
      </c>
      <c r="B2" t="s">
        <v>5</v>
      </c>
      <c r="C2" t="str">
        <f>VLOOKUP(B2,$G$1:$H$20,2,0)</f>
        <v>463 62</v>
      </c>
      <c r="D2" t="str">
        <f>VLOOKUP(B2,$G$1:$H$20,2,1)</f>
        <v>788 25</v>
      </c>
      <c r="F2" t="s">
        <v>7</v>
      </c>
      <c r="G2" t="s">
        <v>6</v>
      </c>
      <c r="H2" t="s">
        <v>8</v>
      </c>
    </row>
    <row r="3" spans="1:8" x14ac:dyDescent="0.2">
      <c r="A3" t="s">
        <v>9</v>
      </c>
      <c r="B3" t="s">
        <v>10</v>
      </c>
      <c r="C3" t="str">
        <f t="shared" ref="C3:C12" si="0">VLOOKUP(B3,$G$1:$H$20,2,0)</f>
        <v>538 54</v>
      </c>
      <c r="D3" t="str">
        <f t="shared" ref="D3:D12" si="1">VLOOKUP(B3,$G$1:$H$20,2,1)</f>
        <v>788 25</v>
      </c>
      <c r="F3" t="s">
        <v>12</v>
      </c>
      <c r="G3" t="s">
        <v>25</v>
      </c>
      <c r="H3" t="s">
        <v>70</v>
      </c>
    </row>
    <row r="4" spans="1:8" x14ac:dyDescent="0.2">
      <c r="A4" t="s">
        <v>14</v>
      </c>
      <c r="B4" t="s">
        <v>15</v>
      </c>
      <c r="C4" t="str">
        <f t="shared" si="0"/>
        <v>538 26</v>
      </c>
      <c r="D4" t="e">
        <f t="shared" si="1"/>
        <v>#N/A</v>
      </c>
      <c r="F4" t="s">
        <v>22</v>
      </c>
      <c r="G4" t="s">
        <v>10</v>
      </c>
      <c r="H4" t="s">
        <v>33</v>
      </c>
    </row>
    <row r="5" spans="1:8" x14ac:dyDescent="0.2">
      <c r="A5" t="s">
        <v>19</v>
      </c>
      <c r="B5" t="s">
        <v>20</v>
      </c>
      <c r="C5" t="str">
        <f t="shared" si="0"/>
        <v>398 04</v>
      </c>
      <c r="D5" t="str">
        <f t="shared" si="1"/>
        <v>788 25</v>
      </c>
      <c r="F5" t="s">
        <v>22</v>
      </c>
      <c r="G5" t="s">
        <v>32</v>
      </c>
      <c r="H5" t="s">
        <v>84</v>
      </c>
    </row>
    <row r="6" spans="1:8" x14ac:dyDescent="0.2">
      <c r="A6" t="s">
        <v>24</v>
      </c>
      <c r="B6" t="s">
        <v>25</v>
      </c>
      <c r="C6" s="5" t="str">
        <f t="shared" si="0"/>
        <v>398 06</v>
      </c>
      <c r="D6" s="5" t="str">
        <f t="shared" si="1"/>
        <v>398 06</v>
      </c>
      <c r="F6" t="s">
        <v>17</v>
      </c>
      <c r="G6" t="s">
        <v>16</v>
      </c>
      <c r="H6" t="s">
        <v>18</v>
      </c>
    </row>
    <row r="7" spans="1:8" x14ac:dyDescent="0.2">
      <c r="A7" t="s">
        <v>28</v>
      </c>
      <c r="B7" t="s">
        <v>29</v>
      </c>
      <c r="C7" t="str">
        <f t="shared" si="0"/>
        <v>460 01</v>
      </c>
      <c r="D7" t="str">
        <f t="shared" si="1"/>
        <v>788 25</v>
      </c>
      <c r="F7" t="s">
        <v>22</v>
      </c>
      <c r="G7" t="s">
        <v>21</v>
      </c>
      <c r="H7" t="s">
        <v>23</v>
      </c>
    </row>
    <row r="8" spans="1:8" x14ac:dyDescent="0.2">
      <c r="A8" t="s">
        <v>31</v>
      </c>
      <c r="B8" t="s">
        <v>32</v>
      </c>
      <c r="C8" s="5" t="str">
        <f t="shared" si="0"/>
        <v>538 25</v>
      </c>
      <c r="D8" s="5" t="str">
        <f t="shared" si="1"/>
        <v>538 25</v>
      </c>
      <c r="F8" t="s">
        <v>22</v>
      </c>
      <c r="G8" t="s">
        <v>39</v>
      </c>
      <c r="H8" t="s">
        <v>53</v>
      </c>
    </row>
    <row r="9" spans="1:8" x14ac:dyDescent="0.2">
      <c r="A9" t="s">
        <v>34</v>
      </c>
      <c r="B9" t="s">
        <v>35</v>
      </c>
      <c r="C9" t="str">
        <f t="shared" si="0"/>
        <v>463 43</v>
      </c>
      <c r="D9" t="str">
        <f t="shared" si="1"/>
        <v>788 25</v>
      </c>
      <c r="F9" t="s">
        <v>12</v>
      </c>
      <c r="G9" t="s">
        <v>26</v>
      </c>
      <c r="H9" t="s">
        <v>27</v>
      </c>
    </row>
    <row r="10" spans="1:8" x14ac:dyDescent="0.2">
      <c r="A10" t="s">
        <v>38</v>
      </c>
      <c r="B10" t="s">
        <v>39</v>
      </c>
      <c r="C10" t="str">
        <f t="shared" si="0"/>
        <v>538 43</v>
      </c>
      <c r="D10" t="str">
        <f t="shared" si="1"/>
        <v>538 63</v>
      </c>
      <c r="F10" t="s">
        <v>12</v>
      </c>
      <c r="G10" t="s">
        <v>12</v>
      </c>
      <c r="H10" t="s">
        <v>30</v>
      </c>
    </row>
    <row r="11" spans="1:8" x14ac:dyDescent="0.2">
      <c r="A11" t="s">
        <v>42</v>
      </c>
      <c r="B11" t="s">
        <v>85</v>
      </c>
      <c r="C11" t="e">
        <f t="shared" si="0"/>
        <v>#N/A</v>
      </c>
      <c r="D11" t="str">
        <f t="shared" si="1"/>
        <v>538 63</v>
      </c>
      <c r="F11" t="s">
        <v>7</v>
      </c>
      <c r="G11" t="s">
        <v>47</v>
      </c>
      <c r="H11" t="s">
        <v>48</v>
      </c>
    </row>
    <row r="12" spans="1:8" x14ac:dyDescent="0.2">
      <c r="A12" t="s">
        <v>43</v>
      </c>
      <c r="B12" t="s">
        <v>44</v>
      </c>
      <c r="C12" t="str">
        <f t="shared" si="0"/>
        <v>398 51</v>
      </c>
      <c r="D12" t="str">
        <f t="shared" si="1"/>
        <v>538 63</v>
      </c>
      <c r="F12" t="s">
        <v>17</v>
      </c>
      <c r="G12" t="s">
        <v>29</v>
      </c>
      <c r="H12" t="s">
        <v>49</v>
      </c>
    </row>
    <row r="13" spans="1:8" x14ac:dyDescent="0.2">
      <c r="F13" t="s">
        <v>22</v>
      </c>
      <c r="G13" t="s">
        <v>50</v>
      </c>
      <c r="H13" t="s">
        <v>51</v>
      </c>
    </row>
    <row r="14" spans="1:8" x14ac:dyDescent="0.2">
      <c r="F14" t="s">
        <v>17</v>
      </c>
      <c r="G14" t="s">
        <v>5</v>
      </c>
      <c r="H14" t="s">
        <v>52</v>
      </c>
    </row>
    <row r="15" spans="1:8" x14ac:dyDescent="0.2">
      <c r="F15" t="s">
        <v>22</v>
      </c>
      <c r="G15" t="s">
        <v>15</v>
      </c>
      <c r="H15" t="s">
        <v>62</v>
      </c>
    </row>
    <row r="16" spans="1:8" x14ac:dyDescent="0.2">
      <c r="F16" t="s">
        <v>12</v>
      </c>
      <c r="G16" t="s">
        <v>44</v>
      </c>
      <c r="H16" t="s">
        <v>63</v>
      </c>
    </row>
    <row r="17" spans="6:8" x14ac:dyDescent="0.2">
      <c r="F17" t="s">
        <v>12</v>
      </c>
      <c r="G17" t="s">
        <v>20</v>
      </c>
      <c r="H17" t="s">
        <v>67</v>
      </c>
    </row>
    <row r="18" spans="6:8" x14ac:dyDescent="0.2">
      <c r="F18" t="s">
        <v>22</v>
      </c>
      <c r="G18" t="s">
        <v>75</v>
      </c>
      <c r="H18" t="s">
        <v>76</v>
      </c>
    </row>
    <row r="19" spans="6:8" x14ac:dyDescent="0.2">
      <c r="F19" t="s">
        <v>17</v>
      </c>
      <c r="G19" t="s">
        <v>35</v>
      </c>
      <c r="H19" t="s">
        <v>77</v>
      </c>
    </row>
    <row r="20" spans="6:8" x14ac:dyDescent="0.2">
      <c r="F20" t="s">
        <v>22</v>
      </c>
      <c r="G20" t="s">
        <v>78</v>
      </c>
      <c r="H20" t="s">
        <v>79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/>
  </sheetViews>
  <sheetFormatPr defaultRowHeight="12.75" x14ac:dyDescent="0.2"/>
  <cols>
    <col min="1" max="1" width="13.140625" bestFit="1" customWidth="1"/>
    <col min="2" max="2" width="11.5703125" bestFit="1" customWidth="1"/>
    <col min="3" max="3" width="3.85546875" customWidth="1"/>
    <col min="4" max="4" width="4.28515625" customWidth="1"/>
  </cols>
  <sheetData>
    <row r="1" spans="1:6" x14ac:dyDescent="0.2">
      <c r="A1" s="5" t="s">
        <v>88</v>
      </c>
      <c r="B1" s="5" t="s">
        <v>89</v>
      </c>
      <c r="E1" s="11" t="s">
        <v>90</v>
      </c>
      <c r="F1" s="11"/>
    </row>
    <row r="2" spans="1:6" x14ac:dyDescent="0.2">
      <c r="A2" s="9">
        <v>22000</v>
      </c>
      <c r="B2" s="10">
        <f>VLOOKUP(A2,$E$2:$F$7,2,1)</f>
        <v>0.05</v>
      </c>
      <c r="C2" s="10"/>
      <c r="E2">
        <v>0</v>
      </c>
      <c r="F2" s="8">
        <v>0</v>
      </c>
    </row>
    <row r="3" spans="1:6" x14ac:dyDescent="0.2">
      <c r="E3" s="1">
        <v>10000</v>
      </c>
      <c r="F3" s="8">
        <v>0.03</v>
      </c>
    </row>
    <row r="4" spans="1:6" x14ac:dyDescent="0.2">
      <c r="E4" s="1">
        <v>20000</v>
      </c>
      <c r="F4" s="8">
        <v>0.05</v>
      </c>
    </row>
    <row r="5" spans="1:6" x14ac:dyDescent="0.2">
      <c r="E5" s="1">
        <v>50000</v>
      </c>
      <c r="F5" s="8">
        <v>7.0000000000000007E-2</v>
      </c>
    </row>
    <row r="6" spans="1:6" x14ac:dyDescent="0.2">
      <c r="E6" s="1">
        <v>100000</v>
      </c>
      <c r="F6" s="8">
        <v>0.1</v>
      </c>
    </row>
    <row r="7" spans="1:6" x14ac:dyDescent="0.2">
      <c r="E7" s="1">
        <v>200000</v>
      </c>
      <c r="F7" s="8">
        <v>0.15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2.75" x14ac:dyDescent="0.2"/>
  <sheetData>
    <row r="1" spans="1:5" x14ac:dyDescent="0.2">
      <c r="A1">
        <v>752</v>
      </c>
      <c r="B1">
        <v>799</v>
      </c>
      <c r="C1">
        <v>866</v>
      </c>
      <c r="D1">
        <v>398</v>
      </c>
      <c r="E1">
        <v>461</v>
      </c>
    </row>
    <row r="2" spans="1:5" x14ac:dyDescent="0.2">
      <c r="A2">
        <v>441</v>
      </c>
      <c r="B2">
        <v>371</v>
      </c>
      <c r="C2">
        <v>267</v>
      </c>
      <c r="D2">
        <v>431</v>
      </c>
      <c r="E2">
        <v>251</v>
      </c>
    </row>
    <row r="3" spans="1:5" x14ac:dyDescent="0.2">
      <c r="A3">
        <v>130</v>
      </c>
      <c r="B3">
        <v>205</v>
      </c>
      <c r="C3">
        <v>166</v>
      </c>
      <c r="D3" s="5">
        <v>297</v>
      </c>
      <c r="E3">
        <v>241</v>
      </c>
    </row>
    <row r="4" spans="1:5" x14ac:dyDescent="0.2">
      <c r="A4">
        <v>592</v>
      </c>
      <c r="B4">
        <v>878</v>
      </c>
      <c r="C4">
        <v>870</v>
      </c>
      <c r="D4">
        <v>632</v>
      </c>
      <c r="E4">
        <v>631</v>
      </c>
    </row>
    <row r="5" spans="1:5" x14ac:dyDescent="0.2">
      <c r="A5" s="5">
        <v>283</v>
      </c>
      <c r="B5">
        <v>408</v>
      </c>
      <c r="C5">
        <v>565</v>
      </c>
      <c r="D5">
        <v>523</v>
      </c>
      <c r="E5">
        <v>832</v>
      </c>
    </row>
    <row r="6" spans="1:5" x14ac:dyDescent="0.2">
      <c r="A6">
        <v>637</v>
      </c>
      <c r="B6">
        <v>954</v>
      </c>
      <c r="C6">
        <v>512</v>
      </c>
      <c r="D6">
        <v>57</v>
      </c>
      <c r="E6">
        <v>7</v>
      </c>
    </row>
    <row r="7" spans="1:5" x14ac:dyDescent="0.2">
      <c r="A7">
        <v>419</v>
      </c>
      <c r="B7">
        <v>588</v>
      </c>
      <c r="C7">
        <v>39</v>
      </c>
      <c r="D7">
        <v>113</v>
      </c>
      <c r="E7">
        <v>378</v>
      </c>
    </row>
    <row r="8" spans="1:5" x14ac:dyDescent="0.2">
      <c r="A8">
        <v>499</v>
      </c>
      <c r="B8" s="5">
        <v>864</v>
      </c>
      <c r="C8">
        <v>611</v>
      </c>
      <c r="D8">
        <v>793</v>
      </c>
      <c r="E8">
        <v>10</v>
      </c>
    </row>
    <row r="9" spans="1:5" x14ac:dyDescent="0.2">
      <c r="A9">
        <v>900</v>
      </c>
      <c r="B9">
        <v>474</v>
      </c>
      <c r="C9">
        <v>847</v>
      </c>
      <c r="D9">
        <v>903</v>
      </c>
      <c r="E9">
        <v>511</v>
      </c>
    </row>
    <row r="10" spans="1:5" x14ac:dyDescent="0.2">
      <c r="A10">
        <v>365</v>
      </c>
      <c r="B10">
        <v>660</v>
      </c>
      <c r="C10">
        <v>466</v>
      </c>
      <c r="D10">
        <v>142</v>
      </c>
      <c r="E10">
        <v>87</v>
      </c>
    </row>
    <row r="12" spans="1:5" x14ac:dyDescent="0.2">
      <c r="A12" s="5">
        <f>INDEX(A1:E10,3,4)</f>
        <v>297</v>
      </c>
      <c r="B12" s="12" t="s">
        <v>91</v>
      </c>
    </row>
    <row r="14" spans="1:5" x14ac:dyDescent="0.2">
      <c r="A14" s="5">
        <f>INDEX(A1:A10,5)</f>
        <v>283</v>
      </c>
      <c r="B14" s="12" t="s">
        <v>92</v>
      </c>
    </row>
    <row r="16" spans="1:5" x14ac:dyDescent="0.2">
      <c r="A16" s="5">
        <f>INDEX(A8:E8,2)</f>
        <v>864</v>
      </c>
      <c r="B16" s="13" t="s">
        <v>93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:G20"/>
  <sheetViews>
    <sheetView workbookViewId="0"/>
  </sheetViews>
  <sheetFormatPr defaultRowHeight="12.75" x14ac:dyDescent="0.2"/>
  <cols>
    <col min="1" max="1" width="18" customWidth="1"/>
    <col min="2" max="2" width="11" customWidth="1"/>
    <col min="3" max="3" width="21.42578125" bestFit="1" customWidth="1"/>
    <col min="4" max="4" width="4.28515625" customWidth="1"/>
    <col min="5" max="5" width="10.7109375" customWidth="1"/>
    <col min="6" max="6" width="13.85546875" customWidth="1"/>
    <col min="7" max="7" width="7.28515625" customWidth="1"/>
  </cols>
  <sheetData>
    <row r="1" spans="1:7" x14ac:dyDescent="0.2">
      <c r="A1" s="5" t="s">
        <v>0</v>
      </c>
      <c r="B1" s="5" t="s">
        <v>1</v>
      </c>
      <c r="C1" s="15" t="s">
        <v>2</v>
      </c>
      <c r="E1" s="5" t="s">
        <v>3</v>
      </c>
      <c r="F1" s="5" t="s">
        <v>1</v>
      </c>
      <c r="G1" s="5" t="s">
        <v>2</v>
      </c>
    </row>
    <row r="2" spans="1:7" x14ac:dyDescent="0.2">
      <c r="A2" t="s">
        <v>4</v>
      </c>
      <c r="B2" t="s">
        <v>5</v>
      </c>
      <c r="C2" s="14">
        <f>MATCH(B2,$F$1:$F$20,0)</f>
        <v>14</v>
      </c>
      <c r="E2" t="s">
        <v>7</v>
      </c>
      <c r="F2" t="s">
        <v>6</v>
      </c>
      <c r="G2" t="s">
        <v>8</v>
      </c>
    </row>
    <row r="3" spans="1:7" x14ac:dyDescent="0.2">
      <c r="A3" t="s">
        <v>9</v>
      </c>
      <c r="B3" t="s">
        <v>10</v>
      </c>
      <c r="C3" s="14">
        <f t="shared" ref="C3:C12" si="0">MATCH(B3,$F$1:$F$20,0)</f>
        <v>4</v>
      </c>
      <c r="E3" t="s">
        <v>12</v>
      </c>
      <c r="F3" t="s">
        <v>25</v>
      </c>
      <c r="G3" t="s">
        <v>70</v>
      </c>
    </row>
    <row r="4" spans="1:7" x14ac:dyDescent="0.2">
      <c r="A4" t="s">
        <v>14</v>
      </c>
      <c r="B4" t="s">
        <v>15</v>
      </c>
      <c r="C4" s="14">
        <f t="shared" si="0"/>
        <v>15</v>
      </c>
      <c r="E4" t="s">
        <v>22</v>
      </c>
      <c r="F4" t="s">
        <v>10</v>
      </c>
      <c r="G4" t="s">
        <v>33</v>
      </c>
    </row>
    <row r="5" spans="1:7" x14ac:dyDescent="0.2">
      <c r="A5" t="s">
        <v>19</v>
      </c>
      <c r="B5" t="s">
        <v>20</v>
      </c>
      <c r="C5" s="14">
        <f t="shared" si="0"/>
        <v>17</v>
      </c>
      <c r="E5" t="s">
        <v>22</v>
      </c>
      <c r="F5" t="s">
        <v>32</v>
      </c>
      <c r="G5" t="s">
        <v>84</v>
      </c>
    </row>
    <row r="6" spans="1:7" x14ac:dyDescent="0.2">
      <c r="A6" t="s">
        <v>24</v>
      </c>
      <c r="B6" t="s">
        <v>25</v>
      </c>
      <c r="C6" s="14">
        <f t="shared" si="0"/>
        <v>3</v>
      </c>
      <c r="E6" t="s">
        <v>17</v>
      </c>
      <c r="F6" t="s">
        <v>16</v>
      </c>
      <c r="G6" t="s">
        <v>18</v>
      </c>
    </row>
    <row r="7" spans="1:7" x14ac:dyDescent="0.2">
      <c r="A7" t="s">
        <v>28</v>
      </c>
      <c r="B7" t="s">
        <v>29</v>
      </c>
      <c r="C7" s="14">
        <f t="shared" si="0"/>
        <v>12</v>
      </c>
      <c r="E7" t="s">
        <v>22</v>
      </c>
      <c r="F7" t="s">
        <v>21</v>
      </c>
      <c r="G7" t="s">
        <v>23</v>
      </c>
    </row>
    <row r="8" spans="1:7" x14ac:dyDescent="0.2">
      <c r="A8" t="s">
        <v>31</v>
      </c>
      <c r="B8" t="s">
        <v>32</v>
      </c>
      <c r="C8" s="14">
        <f t="shared" si="0"/>
        <v>5</v>
      </c>
      <c r="E8" t="s">
        <v>22</v>
      </c>
      <c r="F8" t="s">
        <v>39</v>
      </c>
      <c r="G8" t="s">
        <v>53</v>
      </c>
    </row>
    <row r="9" spans="1:7" x14ac:dyDescent="0.2">
      <c r="A9" t="s">
        <v>34</v>
      </c>
      <c r="B9" t="s">
        <v>35</v>
      </c>
      <c r="C9" s="14">
        <f t="shared" si="0"/>
        <v>19</v>
      </c>
      <c r="E9" t="s">
        <v>12</v>
      </c>
      <c r="F9" t="s">
        <v>26</v>
      </c>
      <c r="G9" t="s">
        <v>27</v>
      </c>
    </row>
    <row r="10" spans="1:7" x14ac:dyDescent="0.2">
      <c r="A10" t="s">
        <v>38</v>
      </c>
      <c r="B10" t="s">
        <v>39</v>
      </c>
      <c r="C10" s="14">
        <f t="shared" si="0"/>
        <v>8</v>
      </c>
      <c r="E10" t="s">
        <v>12</v>
      </c>
      <c r="F10" t="s">
        <v>12</v>
      </c>
      <c r="G10" t="s">
        <v>30</v>
      </c>
    </row>
    <row r="11" spans="1:7" x14ac:dyDescent="0.2">
      <c r="A11" t="s">
        <v>42</v>
      </c>
      <c r="B11" t="s">
        <v>85</v>
      </c>
      <c r="C11" s="14" t="e">
        <f t="shared" si="0"/>
        <v>#N/A</v>
      </c>
      <c r="E11" t="s">
        <v>7</v>
      </c>
      <c r="F11" t="s">
        <v>47</v>
      </c>
      <c r="G11" t="s">
        <v>48</v>
      </c>
    </row>
    <row r="12" spans="1:7" x14ac:dyDescent="0.2">
      <c r="A12" t="s">
        <v>43</v>
      </c>
      <c r="B12" t="s">
        <v>44</v>
      </c>
      <c r="C12" s="14">
        <f t="shared" si="0"/>
        <v>16</v>
      </c>
      <c r="E12" t="s">
        <v>17</v>
      </c>
      <c r="F12" t="s">
        <v>29</v>
      </c>
      <c r="G12" t="s">
        <v>49</v>
      </c>
    </row>
    <row r="13" spans="1:7" x14ac:dyDescent="0.2">
      <c r="E13" t="s">
        <v>22</v>
      </c>
      <c r="F13" t="s">
        <v>50</v>
      </c>
      <c r="G13" t="s">
        <v>51</v>
      </c>
    </row>
    <row r="14" spans="1:7" x14ac:dyDescent="0.2">
      <c r="E14" t="s">
        <v>17</v>
      </c>
      <c r="F14" t="s">
        <v>5</v>
      </c>
      <c r="G14" t="s">
        <v>52</v>
      </c>
    </row>
    <row r="15" spans="1:7" x14ac:dyDescent="0.2">
      <c r="E15" t="s">
        <v>22</v>
      </c>
      <c r="F15" t="s">
        <v>15</v>
      </c>
      <c r="G15" t="s">
        <v>62</v>
      </c>
    </row>
    <row r="16" spans="1:7" x14ac:dyDescent="0.2">
      <c r="E16" t="s">
        <v>12</v>
      </c>
      <c r="F16" t="s">
        <v>44</v>
      </c>
      <c r="G16" t="s">
        <v>63</v>
      </c>
    </row>
    <row r="17" spans="5:7" x14ac:dyDescent="0.2">
      <c r="E17" t="s">
        <v>12</v>
      </c>
      <c r="F17" t="s">
        <v>20</v>
      </c>
      <c r="G17" t="s">
        <v>67</v>
      </c>
    </row>
    <row r="18" spans="5:7" x14ac:dyDescent="0.2">
      <c r="E18" t="s">
        <v>22</v>
      </c>
      <c r="F18" t="s">
        <v>75</v>
      </c>
      <c r="G18" t="s">
        <v>76</v>
      </c>
    </row>
    <row r="19" spans="5:7" x14ac:dyDescent="0.2">
      <c r="E19" t="s">
        <v>17</v>
      </c>
      <c r="F19" t="s">
        <v>35</v>
      </c>
      <c r="G19" t="s">
        <v>77</v>
      </c>
    </row>
    <row r="20" spans="5:7" x14ac:dyDescent="0.2">
      <c r="E20" t="s">
        <v>22</v>
      </c>
      <c r="F20" t="s">
        <v>78</v>
      </c>
      <c r="G20" t="s">
        <v>79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A1:G20"/>
  <sheetViews>
    <sheetView workbookViewId="0"/>
  </sheetViews>
  <sheetFormatPr defaultRowHeight="12.75" x14ac:dyDescent="0.2"/>
  <cols>
    <col min="1" max="1" width="18" customWidth="1"/>
    <col min="2" max="2" width="11" customWidth="1"/>
    <col min="3" max="3" width="18.7109375" bestFit="1" customWidth="1"/>
    <col min="4" max="4" width="4.28515625" customWidth="1"/>
    <col min="5" max="5" width="10.7109375" customWidth="1"/>
    <col min="6" max="6" width="7.28515625" customWidth="1"/>
    <col min="7" max="7" width="13.85546875" customWidth="1"/>
  </cols>
  <sheetData>
    <row r="1" spans="1:7" x14ac:dyDescent="0.2">
      <c r="A1" s="5" t="s">
        <v>0</v>
      </c>
      <c r="B1" s="5" t="s">
        <v>1</v>
      </c>
      <c r="C1" s="15" t="s">
        <v>2</v>
      </c>
      <c r="E1" s="5" t="s">
        <v>3</v>
      </c>
      <c r="F1" s="5" t="s">
        <v>2</v>
      </c>
      <c r="G1" s="5" t="s">
        <v>1</v>
      </c>
    </row>
    <row r="2" spans="1:7" x14ac:dyDescent="0.2">
      <c r="A2" t="s">
        <v>4</v>
      </c>
      <c r="B2" t="s">
        <v>5</v>
      </c>
      <c r="C2" s="14" t="str">
        <f>INDEX($F$2:$F$20,MATCH(B2,$G$2:$G$20,0))</f>
        <v>463 62</v>
      </c>
      <c r="E2" t="s">
        <v>7</v>
      </c>
      <c r="F2" t="s">
        <v>8</v>
      </c>
      <c r="G2" t="s">
        <v>6</v>
      </c>
    </row>
    <row r="3" spans="1:7" x14ac:dyDescent="0.2">
      <c r="A3" t="s">
        <v>9</v>
      </c>
      <c r="B3" t="s">
        <v>10</v>
      </c>
      <c r="C3" s="14" t="str">
        <f t="shared" ref="C3:C12" si="0">INDEX($F$2:$F$20,MATCH(B3,$G$2:$G$20,0))</f>
        <v>538 54</v>
      </c>
      <c r="E3" t="s">
        <v>12</v>
      </c>
      <c r="F3" t="s">
        <v>70</v>
      </c>
      <c r="G3" t="s">
        <v>25</v>
      </c>
    </row>
    <row r="4" spans="1:7" x14ac:dyDescent="0.2">
      <c r="A4" t="s">
        <v>14</v>
      </c>
      <c r="B4" t="s">
        <v>15</v>
      </c>
      <c r="C4" s="14" t="str">
        <f t="shared" si="0"/>
        <v>538 26</v>
      </c>
      <c r="E4" t="s">
        <v>22</v>
      </c>
      <c r="F4" t="s">
        <v>33</v>
      </c>
      <c r="G4" t="s">
        <v>10</v>
      </c>
    </row>
    <row r="5" spans="1:7" x14ac:dyDescent="0.2">
      <c r="A5" t="s">
        <v>19</v>
      </c>
      <c r="B5" t="s">
        <v>20</v>
      </c>
      <c r="C5" s="14" t="str">
        <f t="shared" si="0"/>
        <v>398 04</v>
      </c>
      <c r="E5" t="s">
        <v>22</v>
      </c>
      <c r="F5" t="s">
        <v>84</v>
      </c>
      <c r="G5" t="s">
        <v>32</v>
      </c>
    </row>
    <row r="6" spans="1:7" x14ac:dyDescent="0.2">
      <c r="A6" t="s">
        <v>24</v>
      </c>
      <c r="B6" t="s">
        <v>25</v>
      </c>
      <c r="C6" s="14" t="str">
        <f t="shared" si="0"/>
        <v>398 06</v>
      </c>
      <c r="E6" t="s">
        <v>17</v>
      </c>
      <c r="F6" t="s">
        <v>18</v>
      </c>
      <c r="G6" t="s">
        <v>16</v>
      </c>
    </row>
    <row r="7" spans="1:7" x14ac:dyDescent="0.2">
      <c r="A7" t="s">
        <v>28</v>
      </c>
      <c r="B7" t="s">
        <v>29</v>
      </c>
      <c r="C7" s="14" t="str">
        <f t="shared" si="0"/>
        <v>460 01</v>
      </c>
      <c r="E7" t="s">
        <v>22</v>
      </c>
      <c r="F7" t="s">
        <v>23</v>
      </c>
      <c r="G7" t="s">
        <v>21</v>
      </c>
    </row>
    <row r="8" spans="1:7" x14ac:dyDescent="0.2">
      <c r="A8" t="s">
        <v>31</v>
      </c>
      <c r="B8" t="s">
        <v>32</v>
      </c>
      <c r="C8" s="14" t="str">
        <f t="shared" si="0"/>
        <v>538 25</v>
      </c>
      <c r="E8" t="s">
        <v>22</v>
      </c>
      <c r="F8" t="s">
        <v>53</v>
      </c>
      <c r="G8" t="s">
        <v>39</v>
      </c>
    </row>
    <row r="9" spans="1:7" x14ac:dyDescent="0.2">
      <c r="A9" t="s">
        <v>34</v>
      </c>
      <c r="B9" t="s">
        <v>35</v>
      </c>
      <c r="C9" s="14" t="str">
        <f t="shared" si="0"/>
        <v>463 43</v>
      </c>
      <c r="E9" t="s">
        <v>12</v>
      </c>
      <c r="F9" t="s">
        <v>27</v>
      </c>
      <c r="G9" t="s">
        <v>26</v>
      </c>
    </row>
    <row r="10" spans="1:7" x14ac:dyDescent="0.2">
      <c r="A10" t="s">
        <v>38</v>
      </c>
      <c r="B10" t="s">
        <v>39</v>
      </c>
      <c r="C10" s="14" t="str">
        <f t="shared" si="0"/>
        <v>538 43</v>
      </c>
      <c r="E10" t="s">
        <v>12</v>
      </c>
      <c r="F10" t="s">
        <v>30</v>
      </c>
      <c r="G10" t="s">
        <v>12</v>
      </c>
    </row>
    <row r="11" spans="1:7" x14ac:dyDescent="0.2">
      <c r="A11" t="s">
        <v>42</v>
      </c>
      <c r="B11" t="s">
        <v>85</v>
      </c>
      <c r="C11" s="14" t="e">
        <f t="shared" si="0"/>
        <v>#N/A</v>
      </c>
      <c r="E11" t="s">
        <v>7</v>
      </c>
      <c r="F11" t="s">
        <v>48</v>
      </c>
      <c r="G11" t="s">
        <v>47</v>
      </c>
    </row>
    <row r="12" spans="1:7" x14ac:dyDescent="0.2">
      <c r="A12" t="s">
        <v>43</v>
      </c>
      <c r="B12" t="s">
        <v>44</v>
      </c>
      <c r="C12" s="14" t="str">
        <f t="shared" si="0"/>
        <v>398 51</v>
      </c>
      <c r="E12" t="s">
        <v>17</v>
      </c>
      <c r="F12" t="s">
        <v>49</v>
      </c>
      <c r="G12" t="s">
        <v>29</v>
      </c>
    </row>
    <row r="13" spans="1:7" x14ac:dyDescent="0.2">
      <c r="E13" t="s">
        <v>22</v>
      </c>
      <c r="F13" t="s">
        <v>51</v>
      </c>
      <c r="G13" t="s">
        <v>50</v>
      </c>
    </row>
    <row r="14" spans="1:7" x14ac:dyDescent="0.2">
      <c r="E14" t="s">
        <v>17</v>
      </c>
      <c r="F14" t="s">
        <v>52</v>
      </c>
      <c r="G14" t="s">
        <v>5</v>
      </c>
    </row>
    <row r="15" spans="1:7" x14ac:dyDescent="0.2">
      <c r="E15" t="s">
        <v>22</v>
      </c>
      <c r="F15" t="s">
        <v>62</v>
      </c>
      <c r="G15" t="s">
        <v>15</v>
      </c>
    </row>
    <row r="16" spans="1:7" x14ac:dyDescent="0.2">
      <c r="E16" t="s">
        <v>12</v>
      </c>
      <c r="F16" t="s">
        <v>63</v>
      </c>
      <c r="G16" t="s">
        <v>44</v>
      </c>
    </row>
    <row r="17" spans="5:7" x14ac:dyDescent="0.2">
      <c r="E17" t="s">
        <v>12</v>
      </c>
      <c r="F17" t="s">
        <v>67</v>
      </c>
      <c r="G17" t="s">
        <v>20</v>
      </c>
    </row>
    <row r="18" spans="5:7" x14ac:dyDescent="0.2">
      <c r="E18" t="s">
        <v>22</v>
      </c>
      <c r="F18" t="s">
        <v>76</v>
      </c>
      <c r="G18" t="s">
        <v>75</v>
      </c>
    </row>
    <row r="19" spans="5:7" x14ac:dyDescent="0.2">
      <c r="E19" t="s">
        <v>17</v>
      </c>
      <c r="F19" t="s">
        <v>77</v>
      </c>
      <c r="G19" t="s">
        <v>35</v>
      </c>
    </row>
    <row r="20" spans="5:7" x14ac:dyDescent="0.2">
      <c r="E20" t="s">
        <v>22</v>
      </c>
      <c r="F20" t="s">
        <v>79</v>
      </c>
      <c r="G20" t="s">
        <v>78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0"/>
  <sheetViews>
    <sheetView workbookViewId="0"/>
  </sheetViews>
  <sheetFormatPr defaultRowHeight="12.75" x14ac:dyDescent="0.2"/>
  <cols>
    <col min="1" max="1" width="5.42578125" customWidth="1"/>
    <col min="2" max="2" width="6" customWidth="1"/>
    <col min="3" max="3" width="9" bestFit="1" customWidth="1"/>
    <col min="4" max="12" width="6.5703125" customWidth="1"/>
  </cols>
  <sheetData>
    <row r="2" spans="2:12" x14ac:dyDescent="0.2">
      <c r="D2" s="17" t="s">
        <v>94</v>
      </c>
    </row>
    <row r="3" spans="2:12" x14ac:dyDescent="0.2">
      <c r="C3" s="19" t="s">
        <v>97</v>
      </c>
      <c r="D3" s="18">
        <v>800</v>
      </c>
      <c r="E3" s="18">
        <v>850</v>
      </c>
      <c r="F3" s="18">
        <v>900</v>
      </c>
      <c r="G3" s="18">
        <v>1000</v>
      </c>
      <c r="H3" s="18">
        <v>1100</v>
      </c>
      <c r="I3" s="18">
        <v>1200</v>
      </c>
      <c r="J3" s="18">
        <v>1300</v>
      </c>
      <c r="K3" s="18">
        <v>1500</v>
      </c>
      <c r="L3" s="18">
        <v>2000</v>
      </c>
    </row>
    <row r="4" spans="2:12" x14ac:dyDescent="0.2">
      <c r="B4" t="s">
        <v>95</v>
      </c>
      <c r="C4" s="20">
        <v>200</v>
      </c>
      <c r="D4" s="16">
        <f>D$3*$C4*0.03%</f>
        <v>47.999999999999993</v>
      </c>
      <c r="E4" s="16">
        <f t="shared" ref="E4:L15" si="0">E$3*$C4*0.03%</f>
        <v>50.999999999999993</v>
      </c>
      <c r="F4" s="16">
        <f t="shared" si="0"/>
        <v>53.999999999999993</v>
      </c>
      <c r="G4" s="16">
        <f t="shared" si="0"/>
        <v>59.999999999999993</v>
      </c>
      <c r="H4" s="16">
        <f t="shared" si="0"/>
        <v>66</v>
      </c>
      <c r="I4" s="16">
        <f t="shared" si="0"/>
        <v>72</v>
      </c>
      <c r="J4" s="16">
        <f t="shared" si="0"/>
        <v>78</v>
      </c>
      <c r="K4" s="16">
        <f t="shared" si="0"/>
        <v>89.999999999999986</v>
      </c>
      <c r="L4" s="16">
        <f t="shared" si="0"/>
        <v>119.99999999999999</v>
      </c>
    </row>
    <row r="5" spans="2:12" x14ac:dyDescent="0.2">
      <c r="C5" s="20">
        <v>250</v>
      </c>
      <c r="D5" s="16">
        <f t="shared" ref="D5:D15" si="1">D$3*$C5*0.03%</f>
        <v>59.999999999999993</v>
      </c>
      <c r="E5" s="16">
        <f t="shared" si="0"/>
        <v>63.749999999999993</v>
      </c>
      <c r="F5" s="16">
        <f t="shared" si="0"/>
        <v>67.5</v>
      </c>
      <c r="G5" s="16">
        <f t="shared" si="0"/>
        <v>75</v>
      </c>
      <c r="H5" s="16">
        <f t="shared" si="0"/>
        <v>82.499999999999986</v>
      </c>
      <c r="I5" s="16">
        <f t="shared" si="0"/>
        <v>89.999999999999986</v>
      </c>
      <c r="J5" s="16">
        <f t="shared" si="0"/>
        <v>97.499999999999986</v>
      </c>
      <c r="K5" s="16">
        <f t="shared" si="0"/>
        <v>112.49999999999999</v>
      </c>
      <c r="L5" s="16">
        <f t="shared" si="0"/>
        <v>150</v>
      </c>
    </row>
    <row r="6" spans="2:12" x14ac:dyDescent="0.2">
      <c r="C6" s="20">
        <v>300</v>
      </c>
      <c r="D6" s="16">
        <f t="shared" si="1"/>
        <v>72</v>
      </c>
      <c r="E6" s="16">
        <f t="shared" si="0"/>
        <v>76.5</v>
      </c>
      <c r="F6" s="16">
        <f t="shared" si="0"/>
        <v>81</v>
      </c>
      <c r="G6" s="16">
        <f t="shared" si="0"/>
        <v>89.999999999999986</v>
      </c>
      <c r="H6" s="16">
        <f t="shared" si="0"/>
        <v>98.999999999999986</v>
      </c>
      <c r="I6" s="16">
        <f t="shared" si="0"/>
        <v>107.99999999999999</v>
      </c>
      <c r="J6" s="16">
        <f t="shared" si="0"/>
        <v>116.99999999999999</v>
      </c>
      <c r="K6" s="16">
        <f t="shared" si="0"/>
        <v>135</v>
      </c>
      <c r="L6" s="16">
        <f t="shared" si="0"/>
        <v>179.99999999999997</v>
      </c>
    </row>
    <row r="7" spans="2:12" x14ac:dyDescent="0.2">
      <c r="C7" s="20">
        <v>350</v>
      </c>
      <c r="D7" s="16">
        <f t="shared" si="1"/>
        <v>83.999999999999986</v>
      </c>
      <c r="E7" s="16">
        <f t="shared" si="0"/>
        <v>89.249999999999986</v>
      </c>
      <c r="F7" s="16">
        <f t="shared" si="0"/>
        <v>94.499999999999986</v>
      </c>
      <c r="G7" s="16">
        <f t="shared" si="0"/>
        <v>104.99999999999999</v>
      </c>
      <c r="H7" s="16">
        <f t="shared" si="0"/>
        <v>115.49999999999999</v>
      </c>
      <c r="I7" s="16">
        <f t="shared" si="0"/>
        <v>125.99999999999999</v>
      </c>
      <c r="J7" s="16">
        <f t="shared" si="0"/>
        <v>136.5</v>
      </c>
      <c r="K7" s="16">
        <f t="shared" si="0"/>
        <v>157.5</v>
      </c>
      <c r="L7" s="16">
        <f t="shared" si="0"/>
        <v>209.99999999999997</v>
      </c>
    </row>
    <row r="8" spans="2:12" x14ac:dyDescent="0.2">
      <c r="C8" s="20">
        <v>400</v>
      </c>
      <c r="D8" s="16">
        <f t="shared" si="1"/>
        <v>95.999999999999986</v>
      </c>
      <c r="E8" s="16">
        <f t="shared" si="0"/>
        <v>101.99999999999999</v>
      </c>
      <c r="F8" s="16">
        <f t="shared" si="0"/>
        <v>107.99999999999999</v>
      </c>
      <c r="G8" s="16">
        <f t="shared" si="0"/>
        <v>119.99999999999999</v>
      </c>
      <c r="H8" s="16">
        <f t="shared" si="0"/>
        <v>132</v>
      </c>
      <c r="I8" s="16">
        <f t="shared" si="0"/>
        <v>144</v>
      </c>
      <c r="J8" s="16">
        <f t="shared" si="0"/>
        <v>156</v>
      </c>
      <c r="K8" s="16">
        <f t="shared" si="0"/>
        <v>179.99999999999997</v>
      </c>
      <c r="L8" s="16">
        <f t="shared" si="0"/>
        <v>239.99999999999997</v>
      </c>
    </row>
    <row r="9" spans="2:12" x14ac:dyDescent="0.2">
      <c r="C9" s="20">
        <v>450</v>
      </c>
      <c r="D9" s="16">
        <f t="shared" si="1"/>
        <v>107.99999999999999</v>
      </c>
      <c r="E9" s="16">
        <f t="shared" si="0"/>
        <v>114.74999999999999</v>
      </c>
      <c r="F9" s="16">
        <f t="shared" si="0"/>
        <v>121.49999999999999</v>
      </c>
      <c r="G9" s="16">
        <f t="shared" si="0"/>
        <v>135</v>
      </c>
      <c r="H9" s="16">
        <f t="shared" si="0"/>
        <v>148.5</v>
      </c>
      <c r="I9" s="16">
        <f t="shared" si="0"/>
        <v>162</v>
      </c>
      <c r="J9" s="16">
        <f t="shared" si="0"/>
        <v>175.49999999999997</v>
      </c>
      <c r="K9" s="16">
        <f t="shared" si="0"/>
        <v>202.49999999999997</v>
      </c>
      <c r="L9" s="16">
        <f t="shared" si="0"/>
        <v>270</v>
      </c>
    </row>
    <row r="10" spans="2:12" x14ac:dyDescent="0.2">
      <c r="C10" s="20">
        <v>500</v>
      </c>
      <c r="D10" s="16">
        <f t="shared" si="1"/>
        <v>119.99999999999999</v>
      </c>
      <c r="E10" s="16">
        <f t="shared" si="0"/>
        <v>127.49999999999999</v>
      </c>
      <c r="F10" s="16">
        <f t="shared" si="0"/>
        <v>135</v>
      </c>
      <c r="G10" s="16">
        <f t="shared" si="0"/>
        <v>150</v>
      </c>
      <c r="H10" s="16">
        <f t="shared" si="0"/>
        <v>164.99999999999997</v>
      </c>
      <c r="I10" s="16">
        <f t="shared" si="0"/>
        <v>179.99999999999997</v>
      </c>
      <c r="J10" s="16">
        <f t="shared" si="0"/>
        <v>194.99999999999997</v>
      </c>
      <c r="K10" s="16">
        <f t="shared" si="0"/>
        <v>224.99999999999997</v>
      </c>
      <c r="L10" s="16">
        <f t="shared" si="0"/>
        <v>300</v>
      </c>
    </row>
    <row r="11" spans="2:12" x14ac:dyDescent="0.2">
      <c r="C11" s="20">
        <v>600</v>
      </c>
      <c r="D11" s="16">
        <f t="shared" si="1"/>
        <v>144</v>
      </c>
      <c r="E11" s="16">
        <f t="shared" si="0"/>
        <v>153</v>
      </c>
      <c r="F11" s="16">
        <f t="shared" si="0"/>
        <v>162</v>
      </c>
      <c r="G11" s="16">
        <f t="shared" si="0"/>
        <v>179.99999999999997</v>
      </c>
      <c r="H11" s="16">
        <f t="shared" si="0"/>
        <v>197.99999999999997</v>
      </c>
      <c r="I11" s="16">
        <f t="shared" si="0"/>
        <v>215.99999999999997</v>
      </c>
      <c r="J11" s="16">
        <f t="shared" si="0"/>
        <v>233.99999999999997</v>
      </c>
      <c r="K11" s="16">
        <f t="shared" si="0"/>
        <v>270</v>
      </c>
      <c r="L11" s="16">
        <f t="shared" si="0"/>
        <v>359.99999999999994</v>
      </c>
    </row>
    <row r="12" spans="2:12" x14ac:dyDescent="0.2">
      <c r="C12" s="20">
        <v>700</v>
      </c>
      <c r="D12" s="16">
        <f t="shared" si="1"/>
        <v>167.99999999999997</v>
      </c>
      <c r="E12" s="16">
        <f t="shared" si="0"/>
        <v>178.49999999999997</v>
      </c>
      <c r="F12" s="16">
        <f t="shared" si="0"/>
        <v>188.99999999999997</v>
      </c>
      <c r="G12" s="16">
        <f t="shared" si="0"/>
        <v>209.99999999999997</v>
      </c>
      <c r="H12" s="16">
        <f t="shared" si="0"/>
        <v>230.99999999999997</v>
      </c>
      <c r="I12" s="16">
        <f t="shared" si="0"/>
        <v>251.99999999999997</v>
      </c>
      <c r="J12" s="16">
        <f t="shared" si="0"/>
        <v>273</v>
      </c>
      <c r="K12" s="16">
        <f t="shared" si="0"/>
        <v>315</v>
      </c>
      <c r="L12" s="16">
        <f t="shared" si="0"/>
        <v>419.99999999999994</v>
      </c>
    </row>
    <row r="13" spans="2:12" x14ac:dyDescent="0.2">
      <c r="C13" s="20">
        <v>800</v>
      </c>
      <c r="D13" s="16">
        <f t="shared" si="1"/>
        <v>191.99999999999997</v>
      </c>
      <c r="E13" s="16">
        <f t="shared" si="0"/>
        <v>203.99999999999997</v>
      </c>
      <c r="F13" s="16">
        <f t="shared" si="0"/>
        <v>215.99999999999997</v>
      </c>
      <c r="G13" s="16">
        <f t="shared" si="0"/>
        <v>239.99999999999997</v>
      </c>
      <c r="H13" s="16">
        <f t="shared" si="0"/>
        <v>264</v>
      </c>
      <c r="I13" s="16">
        <f t="shared" si="0"/>
        <v>288</v>
      </c>
      <c r="J13" s="16">
        <f t="shared" si="0"/>
        <v>312</v>
      </c>
      <c r="K13" s="16">
        <f t="shared" si="0"/>
        <v>359.99999999999994</v>
      </c>
      <c r="L13" s="16">
        <f t="shared" si="0"/>
        <v>479.99999999999994</v>
      </c>
    </row>
    <row r="14" spans="2:12" x14ac:dyDescent="0.2">
      <c r="C14" s="20">
        <v>900</v>
      </c>
      <c r="D14" s="16">
        <f t="shared" si="1"/>
        <v>215.99999999999997</v>
      </c>
      <c r="E14" s="16">
        <f t="shared" si="0"/>
        <v>229.49999999999997</v>
      </c>
      <c r="F14" s="16">
        <f t="shared" si="0"/>
        <v>242.99999999999997</v>
      </c>
      <c r="G14" s="16">
        <f t="shared" si="0"/>
        <v>270</v>
      </c>
      <c r="H14" s="16">
        <f t="shared" si="0"/>
        <v>297</v>
      </c>
      <c r="I14" s="16">
        <f t="shared" si="0"/>
        <v>324</v>
      </c>
      <c r="J14" s="16">
        <f t="shared" si="0"/>
        <v>350.99999999999994</v>
      </c>
      <c r="K14" s="16">
        <f t="shared" si="0"/>
        <v>404.99999999999994</v>
      </c>
      <c r="L14" s="16">
        <f t="shared" si="0"/>
        <v>540</v>
      </c>
    </row>
    <row r="15" spans="2:12" x14ac:dyDescent="0.2">
      <c r="C15" s="20">
        <v>1000</v>
      </c>
      <c r="D15" s="16">
        <f t="shared" si="1"/>
        <v>239.99999999999997</v>
      </c>
      <c r="E15" s="16">
        <f t="shared" si="0"/>
        <v>254.99999999999997</v>
      </c>
      <c r="F15" s="16">
        <f t="shared" si="0"/>
        <v>270</v>
      </c>
      <c r="G15" s="16">
        <f t="shared" si="0"/>
        <v>300</v>
      </c>
      <c r="H15" s="16">
        <f t="shared" si="0"/>
        <v>329.99999999999994</v>
      </c>
      <c r="I15" s="16">
        <f t="shared" si="0"/>
        <v>359.99999999999994</v>
      </c>
      <c r="J15" s="16">
        <f t="shared" si="0"/>
        <v>389.99999999999994</v>
      </c>
      <c r="K15" s="16">
        <f t="shared" si="0"/>
        <v>449.99999999999994</v>
      </c>
      <c r="L15" s="16">
        <f t="shared" si="0"/>
        <v>600</v>
      </c>
    </row>
    <row r="16" spans="2:12" ht="13.5" thickBot="1" x14ac:dyDescent="0.25"/>
    <row r="17" spans="3:5" x14ac:dyDescent="0.2">
      <c r="C17" s="15" t="s">
        <v>95</v>
      </c>
      <c r="D17" s="15" t="s">
        <v>94</v>
      </c>
      <c r="E17" s="21" t="s">
        <v>96</v>
      </c>
    </row>
    <row r="18" spans="3:5" ht="13.5" thickBot="1" x14ac:dyDescent="0.25">
      <c r="C18" s="14">
        <v>300</v>
      </c>
      <c r="D18" s="14">
        <v>1000</v>
      </c>
      <c r="E18" s="22">
        <f>INDEX(D4:L15,MATCH(C18,C4:C15,0),MATCH(D18,D3:L3,0))</f>
        <v>89.999999999999986</v>
      </c>
    </row>
    <row r="20" spans="3:5" x14ac:dyDescent="0.2">
      <c r="C20" s="12" t="s">
        <v>98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0"/>
  <sheetViews>
    <sheetView workbookViewId="0"/>
  </sheetViews>
  <sheetFormatPr defaultRowHeight="12.75" x14ac:dyDescent="0.2"/>
  <cols>
    <col min="1" max="1" width="5.42578125" customWidth="1"/>
    <col min="2" max="2" width="6" customWidth="1"/>
    <col min="3" max="3" width="9" bestFit="1" customWidth="1"/>
    <col min="4" max="12" width="6.5703125" customWidth="1"/>
  </cols>
  <sheetData>
    <row r="2" spans="2:12" x14ac:dyDescent="0.2">
      <c r="D2" s="17" t="s">
        <v>94</v>
      </c>
    </row>
    <row r="3" spans="2:12" x14ac:dyDescent="0.2">
      <c r="C3" s="19" t="s">
        <v>97</v>
      </c>
      <c r="D3" s="18">
        <v>800</v>
      </c>
      <c r="E3" s="18">
        <v>850</v>
      </c>
      <c r="F3" s="18">
        <v>900</v>
      </c>
      <c r="G3" s="18">
        <v>1000</v>
      </c>
      <c r="H3" s="18">
        <v>1100</v>
      </c>
      <c r="I3" s="18">
        <v>1200</v>
      </c>
      <c r="J3" s="18">
        <v>1300</v>
      </c>
      <c r="K3" s="18">
        <v>1500</v>
      </c>
      <c r="L3" s="18">
        <v>2000</v>
      </c>
    </row>
    <row r="4" spans="2:12" x14ac:dyDescent="0.2">
      <c r="B4" t="s">
        <v>95</v>
      </c>
      <c r="C4" s="20">
        <v>200</v>
      </c>
      <c r="D4" s="16">
        <f>D$3*$C4*0.03%</f>
        <v>47.999999999999993</v>
      </c>
      <c r="E4" s="16">
        <f t="shared" ref="E4:L15" si="0">E$3*$C4*0.03%</f>
        <v>50.999999999999993</v>
      </c>
      <c r="F4" s="16">
        <f t="shared" si="0"/>
        <v>53.999999999999993</v>
      </c>
      <c r="G4" s="16">
        <f t="shared" si="0"/>
        <v>59.999999999999993</v>
      </c>
      <c r="H4" s="16">
        <f t="shared" si="0"/>
        <v>66</v>
      </c>
      <c r="I4" s="16">
        <f t="shared" si="0"/>
        <v>72</v>
      </c>
      <c r="J4" s="16">
        <f t="shared" si="0"/>
        <v>78</v>
      </c>
      <c r="K4" s="16">
        <f t="shared" si="0"/>
        <v>89.999999999999986</v>
      </c>
      <c r="L4" s="16">
        <f t="shared" si="0"/>
        <v>119.99999999999999</v>
      </c>
    </row>
    <row r="5" spans="2:12" x14ac:dyDescent="0.2">
      <c r="C5" s="20">
        <v>250</v>
      </c>
      <c r="D5" s="16">
        <f t="shared" ref="D5:D15" si="1">D$3*$C5*0.03%</f>
        <v>59.999999999999993</v>
      </c>
      <c r="E5" s="16">
        <f t="shared" si="0"/>
        <v>63.749999999999993</v>
      </c>
      <c r="F5" s="16">
        <f t="shared" si="0"/>
        <v>67.5</v>
      </c>
      <c r="G5" s="16">
        <f t="shared" si="0"/>
        <v>75</v>
      </c>
      <c r="H5" s="16">
        <f t="shared" si="0"/>
        <v>82.499999999999986</v>
      </c>
      <c r="I5" s="16">
        <f t="shared" si="0"/>
        <v>89.999999999999986</v>
      </c>
      <c r="J5" s="16">
        <f t="shared" si="0"/>
        <v>97.499999999999986</v>
      </c>
      <c r="K5" s="16">
        <f t="shared" si="0"/>
        <v>112.49999999999999</v>
      </c>
      <c r="L5" s="16">
        <f t="shared" si="0"/>
        <v>150</v>
      </c>
    </row>
    <row r="6" spans="2:12" x14ac:dyDescent="0.2">
      <c r="C6" s="20">
        <v>300</v>
      </c>
      <c r="D6" s="16">
        <f t="shared" si="1"/>
        <v>72</v>
      </c>
      <c r="E6" s="16">
        <f t="shared" si="0"/>
        <v>76.5</v>
      </c>
      <c r="F6" s="16">
        <f t="shared" si="0"/>
        <v>81</v>
      </c>
      <c r="G6" s="16">
        <f t="shared" si="0"/>
        <v>89.999999999999986</v>
      </c>
      <c r="H6" s="16">
        <f t="shared" si="0"/>
        <v>98.999999999999986</v>
      </c>
      <c r="I6" s="16">
        <f t="shared" si="0"/>
        <v>107.99999999999999</v>
      </c>
      <c r="J6" s="16">
        <f t="shared" si="0"/>
        <v>116.99999999999999</v>
      </c>
      <c r="K6" s="16">
        <f t="shared" si="0"/>
        <v>135</v>
      </c>
      <c r="L6" s="16">
        <f t="shared" si="0"/>
        <v>179.99999999999997</v>
      </c>
    </row>
    <row r="7" spans="2:12" x14ac:dyDescent="0.2">
      <c r="C7" s="20">
        <v>350</v>
      </c>
      <c r="D7" s="16">
        <f t="shared" si="1"/>
        <v>83.999999999999986</v>
      </c>
      <c r="E7" s="16">
        <f t="shared" si="0"/>
        <v>89.249999999999986</v>
      </c>
      <c r="F7" s="16">
        <f t="shared" si="0"/>
        <v>94.499999999999986</v>
      </c>
      <c r="G7" s="16">
        <f t="shared" si="0"/>
        <v>104.99999999999999</v>
      </c>
      <c r="H7" s="16">
        <f t="shared" si="0"/>
        <v>115.49999999999999</v>
      </c>
      <c r="I7" s="16">
        <f t="shared" si="0"/>
        <v>125.99999999999999</v>
      </c>
      <c r="J7" s="16">
        <f t="shared" si="0"/>
        <v>136.5</v>
      </c>
      <c r="K7" s="16">
        <f t="shared" si="0"/>
        <v>157.5</v>
      </c>
      <c r="L7" s="16">
        <f t="shared" si="0"/>
        <v>209.99999999999997</v>
      </c>
    </row>
    <row r="8" spans="2:12" x14ac:dyDescent="0.2">
      <c r="C8" s="20">
        <v>400</v>
      </c>
      <c r="D8" s="16">
        <f t="shared" si="1"/>
        <v>95.999999999999986</v>
      </c>
      <c r="E8" s="16">
        <f t="shared" si="0"/>
        <v>101.99999999999999</v>
      </c>
      <c r="F8" s="16">
        <f t="shared" si="0"/>
        <v>107.99999999999999</v>
      </c>
      <c r="G8" s="16">
        <f t="shared" si="0"/>
        <v>119.99999999999999</v>
      </c>
      <c r="H8" s="16">
        <f t="shared" si="0"/>
        <v>132</v>
      </c>
      <c r="I8" s="16">
        <f t="shared" si="0"/>
        <v>144</v>
      </c>
      <c r="J8" s="16">
        <f t="shared" si="0"/>
        <v>156</v>
      </c>
      <c r="K8" s="16">
        <f t="shared" si="0"/>
        <v>179.99999999999997</v>
      </c>
      <c r="L8" s="16">
        <f t="shared" si="0"/>
        <v>239.99999999999997</v>
      </c>
    </row>
    <row r="9" spans="2:12" x14ac:dyDescent="0.2">
      <c r="C9" s="20">
        <v>450</v>
      </c>
      <c r="D9" s="16">
        <f t="shared" si="1"/>
        <v>107.99999999999999</v>
      </c>
      <c r="E9" s="16">
        <f t="shared" si="0"/>
        <v>114.74999999999999</v>
      </c>
      <c r="F9" s="16">
        <f t="shared" si="0"/>
        <v>121.49999999999999</v>
      </c>
      <c r="G9" s="16">
        <f t="shared" si="0"/>
        <v>135</v>
      </c>
      <c r="H9" s="16">
        <f t="shared" si="0"/>
        <v>148.5</v>
      </c>
      <c r="I9" s="16">
        <f t="shared" si="0"/>
        <v>162</v>
      </c>
      <c r="J9" s="16">
        <f t="shared" si="0"/>
        <v>175.49999999999997</v>
      </c>
      <c r="K9" s="16">
        <f t="shared" si="0"/>
        <v>202.49999999999997</v>
      </c>
      <c r="L9" s="16">
        <f t="shared" si="0"/>
        <v>270</v>
      </c>
    </row>
    <row r="10" spans="2:12" x14ac:dyDescent="0.2">
      <c r="C10" s="20">
        <v>500</v>
      </c>
      <c r="D10" s="16">
        <f t="shared" si="1"/>
        <v>119.99999999999999</v>
      </c>
      <c r="E10" s="16">
        <f t="shared" si="0"/>
        <v>127.49999999999999</v>
      </c>
      <c r="F10" s="16">
        <f t="shared" si="0"/>
        <v>135</v>
      </c>
      <c r="G10" s="16">
        <f t="shared" si="0"/>
        <v>150</v>
      </c>
      <c r="H10" s="16">
        <f t="shared" si="0"/>
        <v>164.99999999999997</v>
      </c>
      <c r="I10" s="16">
        <f t="shared" si="0"/>
        <v>179.99999999999997</v>
      </c>
      <c r="J10" s="16">
        <f t="shared" si="0"/>
        <v>194.99999999999997</v>
      </c>
      <c r="K10" s="16">
        <f t="shared" si="0"/>
        <v>224.99999999999997</v>
      </c>
      <c r="L10" s="16">
        <f t="shared" si="0"/>
        <v>300</v>
      </c>
    </row>
    <row r="11" spans="2:12" x14ac:dyDescent="0.2">
      <c r="C11" s="20">
        <v>600</v>
      </c>
      <c r="D11" s="16">
        <f t="shared" si="1"/>
        <v>144</v>
      </c>
      <c r="E11" s="16">
        <f t="shared" si="0"/>
        <v>153</v>
      </c>
      <c r="F11" s="16">
        <f t="shared" si="0"/>
        <v>162</v>
      </c>
      <c r="G11" s="16">
        <f t="shared" si="0"/>
        <v>179.99999999999997</v>
      </c>
      <c r="H11" s="16">
        <f t="shared" si="0"/>
        <v>197.99999999999997</v>
      </c>
      <c r="I11" s="16">
        <f t="shared" si="0"/>
        <v>215.99999999999997</v>
      </c>
      <c r="J11" s="16">
        <f t="shared" si="0"/>
        <v>233.99999999999997</v>
      </c>
      <c r="K11" s="16">
        <f t="shared" si="0"/>
        <v>270</v>
      </c>
      <c r="L11" s="16">
        <f t="shared" si="0"/>
        <v>359.99999999999994</v>
      </c>
    </row>
    <row r="12" spans="2:12" x14ac:dyDescent="0.2">
      <c r="C12" s="20">
        <v>700</v>
      </c>
      <c r="D12" s="16">
        <f t="shared" si="1"/>
        <v>167.99999999999997</v>
      </c>
      <c r="E12" s="16">
        <f t="shared" si="0"/>
        <v>178.49999999999997</v>
      </c>
      <c r="F12" s="16">
        <f t="shared" si="0"/>
        <v>188.99999999999997</v>
      </c>
      <c r="G12" s="16">
        <f t="shared" si="0"/>
        <v>209.99999999999997</v>
      </c>
      <c r="H12" s="16">
        <f t="shared" si="0"/>
        <v>230.99999999999997</v>
      </c>
      <c r="I12" s="16">
        <f t="shared" si="0"/>
        <v>251.99999999999997</v>
      </c>
      <c r="J12" s="16">
        <f t="shared" si="0"/>
        <v>273</v>
      </c>
      <c r="K12" s="16">
        <f t="shared" si="0"/>
        <v>315</v>
      </c>
      <c r="L12" s="16">
        <f t="shared" si="0"/>
        <v>419.99999999999994</v>
      </c>
    </row>
    <row r="13" spans="2:12" x14ac:dyDescent="0.2">
      <c r="C13" s="20">
        <v>800</v>
      </c>
      <c r="D13" s="16">
        <f t="shared" si="1"/>
        <v>191.99999999999997</v>
      </c>
      <c r="E13" s="16">
        <f t="shared" si="0"/>
        <v>203.99999999999997</v>
      </c>
      <c r="F13" s="16">
        <f t="shared" si="0"/>
        <v>215.99999999999997</v>
      </c>
      <c r="G13" s="16">
        <f t="shared" si="0"/>
        <v>239.99999999999997</v>
      </c>
      <c r="H13" s="16">
        <f t="shared" si="0"/>
        <v>264</v>
      </c>
      <c r="I13" s="16">
        <f t="shared" si="0"/>
        <v>288</v>
      </c>
      <c r="J13" s="16">
        <f t="shared" si="0"/>
        <v>312</v>
      </c>
      <c r="K13" s="16">
        <f t="shared" si="0"/>
        <v>359.99999999999994</v>
      </c>
      <c r="L13" s="16">
        <f t="shared" si="0"/>
        <v>479.99999999999994</v>
      </c>
    </row>
    <row r="14" spans="2:12" x14ac:dyDescent="0.2">
      <c r="C14" s="20">
        <v>900</v>
      </c>
      <c r="D14" s="16">
        <f t="shared" si="1"/>
        <v>215.99999999999997</v>
      </c>
      <c r="E14" s="16">
        <f t="shared" si="0"/>
        <v>229.49999999999997</v>
      </c>
      <c r="F14" s="16">
        <f t="shared" si="0"/>
        <v>242.99999999999997</v>
      </c>
      <c r="G14" s="16">
        <f t="shared" si="0"/>
        <v>270</v>
      </c>
      <c r="H14" s="16">
        <f t="shared" si="0"/>
        <v>297</v>
      </c>
      <c r="I14" s="16">
        <f t="shared" si="0"/>
        <v>324</v>
      </c>
      <c r="J14" s="16">
        <f t="shared" si="0"/>
        <v>350.99999999999994</v>
      </c>
      <c r="K14" s="16">
        <f t="shared" si="0"/>
        <v>404.99999999999994</v>
      </c>
      <c r="L14" s="16">
        <f t="shared" si="0"/>
        <v>540</v>
      </c>
    </row>
    <row r="15" spans="2:12" x14ac:dyDescent="0.2">
      <c r="C15" s="20">
        <v>1000</v>
      </c>
      <c r="D15" s="16">
        <f t="shared" si="1"/>
        <v>239.99999999999997</v>
      </c>
      <c r="E15" s="16">
        <f t="shared" si="0"/>
        <v>254.99999999999997</v>
      </c>
      <c r="F15" s="16">
        <f t="shared" si="0"/>
        <v>270</v>
      </c>
      <c r="G15" s="16">
        <f t="shared" si="0"/>
        <v>300</v>
      </c>
      <c r="H15" s="16">
        <f t="shared" si="0"/>
        <v>329.99999999999994</v>
      </c>
      <c r="I15" s="16">
        <f t="shared" si="0"/>
        <v>359.99999999999994</v>
      </c>
      <c r="J15" s="16">
        <f t="shared" si="0"/>
        <v>389.99999999999994</v>
      </c>
      <c r="K15" s="16">
        <f t="shared" si="0"/>
        <v>449.99999999999994</v>
      </c>
      <c r="L15" s="16">
        <f t="shared" si="0"/>
        <v>600</v>
      </c>
    </row>
    <row r="17" spans="3:5" x14ac:dyDescent="0.2">
      <c r="C17" s="23" t="s">
        <v>100</v>
      </c>
    </row>
    <row r="18" spans="3:5" ht="13.5" thickBot="1" x14ac:dyDescent="0.25"/>
    <row r="19" spans="3:5" x14ac:dyDescent="0.2">
      <c r="C19" s="15" t="s">
        <v>95</v>
      </c>
      <c r="D19" s="15" t="s">
        <v>94</v>
      </c>
      <c r="E19" s="21" t="s">
        <v>96</v>
      </c>
    </row>
    <row r="20" spans="3:5" ht="13.5" thickBot="1" x14ac:dyDescent="0.25">
      <c r="C20" s="14">
        <v>320</v>
      </c>
      <c r="D20" s="14">
        <v>930</v>
      </c>
      <c r="E20" s="22">
        <f>INDEX(D4:L15,MATCH(C20,C4:C15,1),MATCH(D20,D3:L3,1))</f>
        <v>81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0"/>
  <sheetViews>
    <sheetView workbookViewId="0"/>
  </sheetViews>
  <sheetFormatPr defaultRowHeight="12.75" x14ac:dyDescent="0.2"/>
  <cols>
    <col min="1" max="1" width="5.42578125" customWidth="1"/>
    <col min="2" max="2" width="6" customWidth="1"/>
    <col min="3" max="3" width="9" bestFit="1" customWidth="1"/>
    <col min="4" max="12" width="6.5703125" customWidth="1"/>
  </cols>
  <sheetData>
    <row r="2" spans="2:12" x14ac:dyDescent="0.2">
      <c r="D2" s="17" t="s">
        <v>94</v>
      </c>
    </row>
    <row r="3" spans="2:12" x14ac:dyDescent="0.2">
      <c r="C3" s="19" t="s">
        <v>97</v>
      </c>
      <c r="D3" s="18">
        <v>2000</v>
      </c>
      <c r="E3" s="18">
        <v>1500</v>
      </c>
      <c r="F3" s="18">
        <v>1300</v>
      </c>
      <c r="G3" s="18">
        <v>1200</v>
      </c>
      <c r="H3" s="18">
        <v>1100</v>
      </c>
      <c r="I3" s="18">
        <v>1000</v>
      </c>
      <c r="J3" s="18">
        <v>900</v>
      </c>
      <c r="K3" s="18">
        <v>850</v>
      </c>
      <c r="L3" s="18">
        <v>800</v>
      </c>
    </row>
    <row r="4" spans="2:12" x14ac:dyDescent="0.2">
      <c r="B4" t="s">
        <v>95</v>
      </c>
      <c r="C4" s="20">
        <v>1000</v>
      </c>
      <c r="D4" s="16">
        <f t="shared" ref="D4:L15" si="0">D$3*$C4*0.03%</f>
        <v>600</v>
      </c>
      <c r="E4" s="16">
        <f t="shared" si="0"/>
        <v>449.99999999999994</v>
      </c>
      <c r="F4" s="16">
        <f t="shared" si="0"/>
        <v>389.99999999999994</v>
      </c>
      <c r="G4" s="16">
        <f t="shared" si="0"/>
        <v>359.99999999999994</v>
      </c>
      <c r="H4" s="16">
        <f t="shared" si="0"/>
        <v>329.99999999999994</v>
      </c>
      <c r="I4" s="16">
        <f t="shared" si="0"/>
        <v>300</v>
      </c>
      <c r="J4" s="16">
        <f t="shared" si="0"/>
        <v>270</v>
      </c>
      <c r="K4" s="16">
        <f t="shared" si="0"/>
        <v>254.99999999999997</v>
      </c>
      <c r="L4" s="16">
        <f t="shared" si="0"/>
        <v>239.99999999999997</v>
      </c>
    </row>
    <row r="5" spans="2:12" x14ac:dyDescent="0.2">
      <c r="C5" s="20">
        <v>900</v>
      </c>
      <c r="D5" s="16">
        <f t="shared" si="0"/>
        <v>540</v>
      </c>
      <c r="E5" s="16">
        <f t="shared" si="0"/>
        <v>404.99999999999994</v>
      </c>
      <c r="F5" s="16">
        <f t="shared" si="0"/>
        <v>350.99999999999994</v>
      </c>
      <c r="G5" s="16">
        <f t="shared" si="0"/>
        <v>324</v>
      </c>
      <c r="H5" s="16">
        <f t="shared" si="0"/>
        <v>297</v>
      </c>
      <c r="I5" s="16">
        <f t="shared" si="0"/>
        <v>270</v>
      </c>
      <c r="J5" s="16">
        <f t="shared" si="0"/>
        <v>242.99999999999997</v>
      </c>
      <c r="K5" s="16">
        <f t="shared" si="0"/>
        <v>229.49999999999997</v>
      </c>
      <c r="L5" s="16">
        <f t="shared" si="0"/>
        <v>215.99999999999997</v>
      </c>
    </row>
    <row r="6" spans="2:12" x14ac:dyDescent="0.2">
      <c r="C6" s="20">
        <v>800</v>
      </c>
      <c r="D6" s="16">
        <f t="shared" si="0"/>
        <v>479.99999999999994</v>
      </c>
      <c r="E6" s="16">
        <f t="shared" si="0"/>
        <v>359.99999999999994</v>
      </c>
      <c r="F6" s="16">
        <f t="shared" si="0"/>
        <v>312</v>
      </c>
      <c r="G6" s="16">
        <f t="shared" si="0"/>
        <v>288</v>
      </c>
      <c r="H6" s="16">
        <f t="shared" si="0"/>
        <v>264</v>
      </c>
      <c r="I6" s="16">
        <f t="shared" si="0"/>
        <v>239.99999999999997</v>
      </c>
      <c r="J6" s="16">
        <f t="shared" si="0"/>
        <v>215.99999999999997</v>
      </c>
      <c r="K6" s="16">
        <f t="shared" si="0"/>
        <v>203.99999999999997</v>
      </c>
      <c r="L6" s="16">
        <f t="shared" si="0"/>
        <v>191.99999999999997</v>
      </c>
    </row>
    <row r="7" spans="2:12" x14ac:dyDescent="0.2">
      <c r="C7" s="20">
        <v>700</v>
      </c>
      <c r="D7" s="16">
        <f t="shared" si="0"/>
        <v>419.99999999999994</v>
      </c>
      <c r="E7" s="16">
        <f t="shared" si="0"/>
        <v>315</v>
      </c>
      <c r="F7" s="16">
        <f t="shared" si="0"/>
        <v>273</v>
      </c>
      <c r="G7" s="16">
        <f t="shared" si="0"/>
        <v>251.99999999999997</v>
      </c>
      <c r="H7" s="16">
        <f t="shared" si="0"/>
        <v>230.99999999999997</v>
      </c>
      <c r="I7" s="16">
        <f t="shared" si="0"/>
        <v>209.99999999999997</v>
      </c>
      <c r="J7" s="16">
        <f t="shared" si="0"/>
        <v>188.99999999999997</v>
      </c>
      <c r="K7" s="16">
        <f t="shared" si="0"/>
        <v>178.49999999999997</v>
      </c>
      <c r="L7" s="16">
        <f t="shared" si="0"/>
        <v>167.99999999999997</v>
      </c>
    </row>
    <row r="8" spans="2:12" x14ac:dyDescent="0.2">
      <c r="C8" s="20">
        <v>600</v>
      </c>
      <c r="D8" s="16">
        <f t="shared" si="0"/>
        <v>359.99999999999994</v>
      </c>
      <c r="E8" s="16">
        <f t="shared" si="0"/>
        <v>270</v>
      </c>
      <c r="F8" s="16">
        <f t="shared" si="0"/>
        <v>233.99999999999997</v>
      </c>
      <c r="G8" s="16">
        <f t="shared" si="0"/>
        <v>215.99999999999997</v>
      </c>
      <c r="H8" s="16">
        <f t="shared" si="0"/>
        <v>197.99999999999997</v>
      </c>
      <c r="I8" s="16">
        <f t="shared" si="0"/>
        <v>179.99999999999997</v>
      </c>
      <c r="J8" s="16">
        <f t="shared" si="0"/>
        <v>162</v>
      </c>
      <c r="K8" s="16">
        <f t="shared" si="0"/>
        <v>153</v>
      </c>
      <c r="L8" s="16">
        <f t="shared" si="0"/>
        <v>144</v>
      </c>
    </row>
    <row r="9" spans="2:12" x14ac:dyDescent="0.2">
      <c r="C9" s="20">
        <v>500</v>
      </c>
      <c r="D9" s="16">
        <f t="shared" si="0"/>
        <v>300</v>
      </c>
      <c r="E9" s="16">
        <f t="shared" si="0"/>
        <v>224.99999999999997</v>
      </c>
      <c r="F9" s="16">
        <f t="shared" si="0"/>
        <v>194.99999999999997</v>
      </c>
      <c r="G9" s="16">
        <f t="shared" si="0"/>
        <v>179.99999999999997</v>
      </c>
      <c r="H9" s="16">
        <f t="shared" si="0"/>
        <v>164.99999999999997</v>
      </c>
      <c r="I9" s="16">
        <f t="shared" si="0"/>
        <v>150</v>
      </c>
      <c r="J9" s="16">
        <f t="shared" si="0"/>
        <v>135</v>
      </c>
      <c r="K9" s="16">
        <f t="shared" si="0"/>
        <v>127.49999999999999</v>
      </c>
      <c r="L9" s="16">
        <f t="shared" si="0"/>
        <v>119.99999999999999</v>
      </c>
    </row>
    <row r="10" spans="2:12" x14ac:dyDescent="0.2">
      <c r="C10" s="20">
        <v>450</v>
      </c>
      <c r="D10" s="16">
        <f t="shared" si="0"/>
        <v>270</v>
      </c>
      <c r="E10" s="16">
        <f t="shared" si="0"/>
        <v>202.49999999999997</v>
      </c>
      <c r="F10" s="16">
        <f t="shared" si="0"/>
        <v>175.49999999999997</v>
      </c>
      <c r="G10" s="16">
        <f t="shared" si="0"/>
        <v>162</v>
      </c>
      <c r="H10" s="16">
        <f t="shared" si="0"/>
        <v>148.5</v>
      </c>
      <c r="I10" s="16">
        <f t="shared" si="0"/>
        <v>135</v>
      </c>
      <c r="J10" s="16">
        <f t="shared" si="0"/>
        <v>121.49999999999999</v>
      </c>
      <c r="K10" s="16">
        <f t="shared" si="0"/>
        <v>114.74999999999999</v>
      </c>
      <c r="L10" s="16">
        <f t="shared" si="0"/>
        <v>107.99999999999999</v>
      </c>
    </row>
    <row r="11" spans="2:12" x14ac:dyDescent="0.2">
      <c r="C11" s="20">
        <v>400</v>
      </c>
      <c r="D11" s="16">
        <f t="shared" si="0"/>
        <v>239.99999999999997</v>
      </c>
      <c r="E11" s="16">
        <f t="shared" si="0"/>
        <v>179.99999999999997</v>
      </c>
      <c r="F11" s="16">
        <f t="shared" si="0"/>
        <v>156</v>
      </c>
      <c r="G11" s="16">
        <f t="shared" si="0"/>
        <v>144</v>
      </c>
      <c r="H11" s="16">
        <f t="shared" si="0"/>
        <v>132</v>
      </c>
      <c r="I11" s="16">
        <f t="shared" si="0"/>
        <v>119.99999999999999</v>
      </c>
      <c r="J11" s="16">
        <f t="shared" si="0"/>
        <v>107.99999999999999</v>
      </c>
      <c r="K11" s="16">
        <f t="shared" si="0"/>
        <v>101.99999999999999</v>
      </c>
      <c r="L11" s="16">
        <f t="shared" si="0"/>
        <v>95.999999999999986</v>
      </c>
    </row>
    <row r="12" spans="2:12" x14ac:dyDescent="0.2">
      <c r="C12" s="20">
        <v>350</v>
      </c>
      <c r="D12" s="16">
        <f t="shared" si="0"/>
        <v>209.99999999999997</v>
      </c>
      <c r="E12" s="16">
        <f t="shared" si="0"/>
        <v>157.5</v>
      </c>
      <c r="F12" s="16">
        <f t="shared" si="0"/>
        <v>136.5</v>
      </c>
      <c r="G12" s="16">
        <f t="shared" si="0"/>
        <v>125.99999999999999</v>
      </c>
      <c r="H12" s="16">
        <f t="shared" si="0"/>
        <v>115.49999999999999</v>
      </c>
      <c r="I12" s="16">
        <f t="shared" si="0"/>
        <v>104.99999999999999</v>
      </c>
      <c r="J12" s="16">
        <f t="shared" si="0"/>
        <v>94.499999999999986</v>
      </c>
      <c r="K12" s="16">
        <f t="shared" si="0"/>
        <v>89.249999999999986</v>
      </c>
      <c r="L12" s="16">
        <f t="shared" si="0"/>
        <v>83.999999999999986</v>
      </c>
    </row>
    <row r="13" spans="2:12" x14ac:dyDescent="0.2">
      <c r="C13" s="20">
        <v>300</v>
      </c>
      <c r="D13" s="16">
        <f t="shared" si="0"/>
        <v>179.99999999999997</v>
      </c>
      <c r="E13" s="16">
        <f t="shared" si="0"/>
        <v>135</v>
      </c>
      <c r="F13" s="16">
        <f t="shared" si="0"/>
        <v>116.99999999999999</v>
      </c>
      <c r="G13" s="16">
        <f t="shared" si="0"/>
        <v>107.99999999999999</v>
      </c>
      <c r="H13" s="16">
        <f t="shared" si="0"/>
        <v>98.999999999999986</v>
      </c>
      <c r="I13" s="16">
        <f t="shared" si="0"/>
        <v>89.999999999999986</v>
      </c>
      <c r="J13" s="16">
        <f t="shared" si="0"/>
        <v>81</v>
      </c>
      <c r="K13" s="16">
        <f t="shared" si="0"/>
        <v>76.5</v>
      </c>
      <c r="L13" s="16">
        <f t="shared" si="0"/>
        <v>72</v>
      </c>
    </row>
    <row r="14" spans="2:12" x14ac:dyDescent="0.2">
      <c r="C14" s="20">
        <v>250</v>
      </c>
      <c r="D14" s="16">
        <f t="shared" si="0"/>
        <v>150</v>
      </c>
      <c r="E14" s="16">
        <f t="shared" si="0"/>
        <v>112.49999999999999</v>
      </c>
      <c r="F14" s="16">
        <f t="shared" si="0"/>
        <v>97.499999999999986</v>
      </c>
      <c r="G14" s="16">
        <f t="shared" si="0"/>
        <v>89.999999999999986</v>
      </c>
      <c r="H14" s="16">
        <f t="shared" si="0"/>
        <v>82.499999999999986</v>
      </c>
      <c r="I14" s="16">
        <f t="shared" si="0"/>
        <v>75</v>
      </c>
      <c r="J14" s="16">
        <f t="shared" si="0"/>
        <v>67.5</v>
      </c>
      <c r="K14" s="16">
        <f t="shared" si="0"/>
        <v>63.749999999999993</v>
      </c>
      <c r="L14" s="16">
        <f t="shared" si="0"/>
        <v>59.999999999999993</v>
      </c>
    </row>
    <row r="15" spans="2:12" x14ac:dyDescent="0.2">
      <c r="C15" s="20">
        <v>200</v>
      </c>
      <c r="D15" s="16">
        <f t="shared" si="0"/>
        <v>119.99999999999999</v>
      </c>
      <c r="E15" s="16">
        <f t="shared" si="0"/>
        <v>89.999999999999986</v>
      </c>
      <c r="F15" s="16">
        <f t="shared" si="0"/>
        <v>78</v>
      </c>
      <c r="G15" s="16">
        <f t="shared" si="0"/>
        <v>72</v>
      </c>
      <c r="H15" s="16">
        <f t="shared" si="0"/>
        <v>66</v>
      </c>
      <c r="I15" s="16">
        <f t="shared" si="0"/>
        <v>59.999999999999993</v>
      </c>
      <c r="J15" s="16">
        <f t="shared" si="0"/>
        <v>53.999999999999993</v>
      </c>
      <c r="K15" s="16">
        <f t="shared" si="0"/>
        <v>50.999999999999993</v>
      </c>
      <c r="L15" s="16">
        <f t="shared" si="0"/>
        <v>47.999999999999993</v>
      </c>
    </row>
    <row r="17" spans="3:5" x14ac:dyDescent="0.2">
      <c r="C17" s="23" t="s">
        <v>99</v>
      </c>
    </row>
    <row r="18" spans="3:5" ht="13.5" thickBot="1" x14ac:dyDescent="0.25"/>
    <row r="19" spans="3:5" x14ac:dyDescent="0.2">
      <c r="C19" s="15" t="s">
        <v>95</v>
      </c>
      <c r="D19" s="15" t="s">
        <v>94</v>
      </c>
      <c r="E19" s="21" t="s">
        <v>96</v>
      </c>
    </row>
    <row r="20" spans="3:5" ht="13.5" thickBot="1" x14ac:dyDescent="0.25">
      <c r="C20" s="14">
        <v>320</v>
      </c>
      <c r="D20" s="14">
        <v>930</v>
      </c>
      <c r="E20" s="22">
        <f>INDEX(D4:L15,MATCH(C20,C4:C15,-1),MATCH(D20,D3:L3,-1))</f>
        <v>104.99999999999999</v>
      </c>
    </row>
  </sheetData>
  <sortState ref="C4:L15">
    <sortCondition descending="1" ref="C4:C15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/>
  </sheetViews>
  <sheetFormatPr defaultRowHeight="12.75" x14ac:dyDescent="0.2"/>
  <cols>
    <col min="1" max="1" width="17" style="25" customWidth="1"/>
    <col min="2" max="2" width="12.5703125" style="25" customWidth="1"/>
    <col min="3" max="3" width="14" style="25" customWidth="1"/>
    <col min="4" max="4" width="14.7109375" style="25" bestFit="1" customWidth="1"/>
    <col min="5" max="5" width="10.85546875" style="25" customWidth="1"/>
    <col min="6" max="6" width="19.7109375" style="25" bestFit="1" customWidth="1"/>
    <col min="7" max="7" width="14.7109375" style="25" bestFit="1" customWidth="1"/>
    <col min="8" max="257" width="9.140625" style="25"/>
    <col min="258" max="258" width="11.140625" style="25" customWidth="1"/>
    <col min="259" max="259" width="14.7109375" style="25" bestFit="1" customWidth="1"/>
    <col min="260" max="260" width="9.140625" style="25"/>
    <col min="261" max="261" width="11.7109375" style="25" customWidth="1"/>
    <col min="262" max="262" width="11.140625" style="25" customWidth="1"/>
    <col min="263" max="263" width="14.7109375" style="25" bestFit="1" customWidth="1"/>
    <col min="264" max="513" width="9.140625" style="25"/>
    <col min="514" max="514" width="11.140625" style="25" customWidth="1"/>
    <col min="515" max="515" width="14.7109375" style="25" bestFit="1" customWidth="1"/>
    <col min="516" max="516" width="9.140625" style="25"/>
    <col min="517" max="517" width="11.7109375" style="25" customWidth="1"/>
    <col min="518" max="518" width="11.140625" style="25" customWidth="1"/>
    <col min="519" max="519" width="14.7109375" style="25" bestFit="1" customWidth="1"/>
    <col min="520" max="769" width="9.140625" style="25"/>
    <col min="770" max="770" width="11.140625" style="25" customWidth="1"/>
    <col min="771" max="771" width="14.7109375" style="25" bestFit="1" customWidth="1"/>
    <col min="772" max="772" width="9.140625" style="25"/>
    <col min="773" max="773" width="11.7109375" style="25" customWidth="1"/>
    <col min="774" max="774" width="11.140625" style="25" customWidth="1"/>
    <col min="775" max="775" width="14.7109375" style="25" bestFit="1" customWidth="1"/>
    <col min="776" max="1025" width="9.140625" style="25"/>
    <col min="1026" max="1026" width="11.140625" style="25" customWidth="1"/>
    <col min="1027" max="1027" width="14.7109375" style="25" bestFit="1" customWidth="1"/>
    <col min="1028" max="1028" width="9.140625" style="25"/>
    <col min="1029" max="1029" width="11.7109375" style="25" customWidth="1"/>
    <col min="1030" max="1030" width="11.140625" style="25" customWidth="1"/>
    <col min="1031" max="1031" width="14.7109375" style="25" bestFit="1" customWidth="1"/>
    <col min="1032" max="1281" width="9.140625" style="25"/>
    <col min="1282" max="1282" width="11.140625" style="25" customWidth="1"/>
    <col min="1283" max="1283" width="14.7109375" style="25" bestFit="1" customWidth="1"/>
    <col min="1284" max="1284" width="9.140625" style="25"/>
    <col min="1285" max="1285" width="11.7109375" style="25" customWidth="1"/>
    <col min="1286" max="1286" width="11.140625" style="25" customWidth="1"/>
    <col min="1287" max="1287" width="14.7109375" style="25" bestFit="1" customWidth="1"/>
    <col min="1288" max="1537" width="9.140625" style="25"/>
    <col min="1538" max="1538" width="11.140625" style="25" customWidth="1"/>
    <col min="1539" max="1539" width="14.7109375" style="25" bestFit="1" customWidth="1"/>
    <col min="1540" max="1540" width="9.140625" style="25"/>
    <col min="1541" max="1541" width="11.7109375" style="25" customWidth="1"/>
    <col min="1542" max="1542" width="11.140625" style="25" customWidth="1"/>
    <col min="1543" max="1543" width="14.7109375" style="25" bestFit="1" customWidth="1"/>
    <col min="1544" max="1793" width="9.140625" style="25"/>
    <col min="1794" max="1794" width="11.140625" style="25" customWidth="1"/>
    <col min="1795" max="1795" width="14.7109375" style="25" bestFit="1" customWidth="1"/>
    <col min="1796" max="1796" width="9.140625" style="25"/>
    <col min="1797" max="1797" width="11.7109375" style="25" customWidth="1"/>
    <col min="1798" max="1798" width="11.140625" style="25" customWidth="1"/>
    <col min="1799" max="1799" width="14.7109375" style="25" bestFit="1" customWidth="1"/>
    <col min="1800" max="2049" width="9.140625" style="25"/>
    <col min="2050" max="2050" width="11.140625" style="25" customWidth="1"/>
    <col min="2051" max="2051" width="14.7109375" style="25" bestFit="1" customWidth="1"/>
    <col min="2052" max="2052" width="9.140625" style="25"/>
    <col min="2053" max="2053" width="11.7109375" style="25" customWidth="1"/>
    <col min="2054" max="2054" width="11.140625" style="25" customWidth="1"/>
    <col min="2055" max="2055" width="14.7109375" style="25" bestFit="1" customWidth="1"/>
    <col min="2056" max="2305" width="9.140625" style="25"/>
    <col min="2306" max="2306" width="11.140625" style="25" customWidth="1"/>
    <col min="2307" max="2307" width="14.7109375" style="25" bestFit="1" customWidth="1"/>
    <col min="2308" max="2308" width="9.140625" style="25"/>
    <col min="2309" max="2309" width="11.7109375" style="25" customWidth="1"/>
    <col min="2310" max="2310" width="11.140625" style="25" customWidth="1"/>
    <col min="2311" max="2311" width="14.7109375" style="25" bestFit="1" customWidth="1"/>
    <col min="2312" max="2561" width="9.140625" style="25"/>
    <col min="2562" max="2562" width="11.140625" style="25" customWidth="1"/>
    <col min="2563" max="2563" width="14.7109375" style="25" bestFit="1" customWidth="1"/>
    <col min="2564" max="2564" width="9.140625" style="25"/>
    <col min="2565" max="2565" width="11.7109375" style="25" customWidth="1"/>
    <col min="2566" max="2566" width="11.140625" style="25" customWidth="1"/>
    <col min="2567" max="2567" width="14.7109375" style="25" bestFit="1" customWidth="1"/>
    <col min="2568" max="2817" width="9.140625" style="25"/>
    <col min="2818" max="2818" width="11.140625" style="25" customWidth="1"/>
    <col min="2819" max="2819" width="14.7109375" style="25" bestFit="1" customWidth="1"/>
    <col min="2820" max="2820" width="9.140625" style="25"/>
    <col min="2821" max="2821" width="11.7109375" style="25" customWidth="1"/>
    <col min="2822" max="2822" width="11.140625" style="25" customWidth="1"/>
    <col min="2823" max="2823" width="14.7109375" style="25" bestFit="1" customWidth="1"/>
    <col min="2824" max="3073" width="9.140625" style="25"/>
    <col min="3074" max="3074" width="11.140625" style="25" customWidth="1"/>
    <col min="3075" max="3075" width="14.7109375" style="25" bestFit="1" customWidth="1"/>
    <col min="3076" max="3076" width="9.140625" style="25"/>
    <col min="3077" max="3077" width="11.7109375" style="25" customWidth="1"/>
    <col min="3078" max="3078" width="11.140625" style="25" customWidth="1"/>
    <col min="3079" max="3079" width="14.7109375" style="25" bestFit="1" customWidth="1"/>
    <col min="3080" max="3329" width="9.140625" style="25"/>
    <col min="3330" max="3330" width="11.140625" style="25" customWidth="1"/>
    <col min="3331" max="3331" width="14.7109375" style="25" bestFit="1" customWidth="1"/>
    <col min="3332" max="3332" width="9.140625" style="25"/>
    <col min="3333" max="3333" width="11.7109375" style="25" customWidth="1"/>
    <col min="3334" max="3334" width="11.140625" style="25" customWidth="1"/>
    <col min="3335" max="3335" width="14.7109375" style="25" bestFit="1" customWidth="1"/>
    <col min="3336" max="3585" width="9.140625" style="25"/>
    <col min="3586" max="3586" width="11.140625" style="25" customWidth="1"/>
    <col min="3587" max="3587" width="14.7109375" style="25" bestFit="1" customWidth="1"/>
    <col min="3588" max="3588" width="9.140625" style="25"/>
    <col min="3589" max="3589" width="11.7109375" style="25" customWidth="1"/>
    <col min="3590" max="3590" width="11.140625" style="25" customWidth="1"/>
    <col min="3591" max="3591" width="14.7109375" style="25" bestFit="1" customWidth="1"/>
    <col min="3592" max="3841" width="9.140625" style="25"/>
    <col min="3842" max="3842" width="11.140625" style="25" customWidth="1"/>
    <col min="3843" max="3843" width="14.7109375" style="25" bestFit="1" customWidth="1"/>
    <col min="3844" max="3844" width="9.140625" style="25"/>
    <col min="3845" max="3845" width="11.7109375" style="25" customWidth="1"/>
    <col min="3846" max="3846" width="11.140625" style="25" customWidth="1"/>
    <col min="3847" max="3847" width="14.7109375" style="25" bestFit="1" customWidth="1"/>
    <col min="3848" max="4097" width="9.140625" style="25"/>
    <col min="4098" max="4098" width="11.140625" style="25" customWidth="1"/>
    <col min="4099" max="4099" width="14.7109375" style="25" bestFit="1" customWidth="1"/>
    <col min="4100" max="4100" width="9.140625" style="25"/>
    <col min="4101" max="4101" width="11.7109375" style="25" customWidth="1"/>
    <col min="4102" max="4102" width="11.140625" style="25" customWidth="1"/>
    <col min="4103" max="4103" width="14.7109375" style="25" bestFit="1" customWidth="1"/>
    <col min="4104" max="4353" width="9.140625" style="25"/>
    <col min="4354" max="4354" width="11.140625" style="25" customWidth="1"/>
    <col min="4355" max="4355" width="14.7109375" style="25" bestFit="1" customWidth="1"/>
    <col min="4356" max="4356" width="9.140625" style="25"/>
    <col min="4357" max="4357" width="11.7109375" style="25" customWidth="1"/>
    <col min="4358" max="4358" width="11.140625" style="25" customWidth="1"/>
    <col min="4359" max="4359" width="14.7109375" style="25" bestFit="1" customWidth="1"/>
    <col min="4360" max="4609" width="9.140625" style="25"/>
    <col min="4610" max="4610" width="11.140625" style="25" customWidth="1"/>
    <col min="4611" max="4611" width="14.7109375" style="25" bestFit="1" customWidth="1"/>
    <col min="4612" max="4612" width="9.140625" style="25"/>
    <col min="4613" max="4613" width="11.7109375" style="25" customWidth="1"/>
    <col min="4614" max="4614" width="11.140625" style="25" customWidth="1"/>
    <col min="4615" max="4615" width="14.7109375" style="25" bestFit="1" customWidth="1"/>
    <col min="4616" max="4865" width="9.140625" style="25"/>
    <col min="4866" max="4866" width="11.140625" style="25" customWidth="1"/>
    <col min="4867" max="4867" width="14.7109375" style="25" bestFit="1" customWidth="1"/>
    <col min="4868" max="4868" width="9.140625" style="25"/>
    <col min="4869" max="4869" width="11.7109375" style="25" customWidth="1"/>
    <col min="4870" max="4870" width="11.140625" style="25" customWidth="1"/>
    <col min="4871" max="4871" width="14.7109375" style="25" bestFit="1" customWidth="1"/>
    <col min="4872" max="5121" width="9.140625" style="25"/>
    <col min="5122" max="5122" width="11.140625" style="25" customWidth="1"/>
    <col min="5123" max="5123" width="14.7109375" style="25" bestFit="1" customWidth="1"/>
    <col min="5124" max="5124" width="9.140625" style="25"/>
    <col min="5125" max="5125" width="11.7109375" style="25" customWidth="1"/>
    <col min="5126" max="5126" width="11.140625" style="25" customWidth="1"/>
    <col min="5127" max="5127" width="14.7109375" style="25" bestFit="1" customWidth="1"/>
    <col min="5128" max="5377" width="9.140625" style="25"/>
    <col min="5378" max="5378" width="11.140625" style="25" customWidth="1"/>
    <col min="5379" max="5379" width="14.7109375" style="25" bestFit="1" customWidth="1"/>
    <col min="5380" max="5380" width="9.140625" style="25"/>
    <col min="5381" max="5381" width="11.7109375" style="25" customWidth="1"/>
    <col min="5382" max="5382" width="11.140625" style="25" customWidth="1"/>
    <col min="5383" max="5383" width="14.7109375" style="25" bestFit="1" customWidth="1"/>
    <col min="5384" max="5633" width="9.140625" style="25"/>
    <col min="5634" max="5634" width="11.140625" style="25" customWidth="1"/>
    <col min="5635" max="5635" width="14.7109375" style="25" bestFit="1" customWidth="1"/>
    <col min="5636" max="5636" width="9.140625" style="25"/>
    <col min="5637" max="5637" width="11.7109375" style="25" customWidth="1"/>
    <col min="5638" max="5638" width="11.140625" style="25" customWidth="1"/>
    <col min="5639" max="5639" width="14.7109375" style="25" bestFit="1" customWidth="1"/>
    <col min="5640" max="5889" width="9.140625" style="25"/>
    <col min="5890" max="5890" width="11.140625" style="25" customWidth="1"/>
    <col min="5891" max="5891" width="14.7109375" style="25" bestFit="1" customWidth="1"/>
    <col min="5892" max="5892" width="9.140625" style="25"/>
    <col min="5893" max="5893" width="11.7109375" style="25" customWidth="1"/>
    <col min="5894" max="5894" width="11.140625" style="25" customWidth="1"/>
    <col min="5895" max="5895" width="14.7109375" style="25" bestFit="1" customWidth="1"/>
    <col min="5896" max="6145" width="9.140625" style="25"/>
    <col min="6146" max="6146" width="11.140625" style="25" customWidth="1"/>
    <col min="6147" max="6147" width="14.7109375" style="25" bestFit="1" customWidth="1"/>
    <col min="6148" max="6148" width="9.140625" style="25"/>
    <col min="6149" max="6149" width="11.7109375" style="25" customWidth="1"/>
    <col min="6150" max="6150" width="11.140625" style="25" customWidth="1"/>
    <col min="6151" max="6151" width="14.7109375" style="25" bestFit="1" customWidth="1"/>
    <col min="6152" max="6401" width="9.140625" style="25"/>
    <col min="6402" max="6402" width="11.140625" style="25" customWidth="1"/>
    <col min="6403" max="6403" width="14.7109375" style="25" bestFit="1" customWidth="1"/>
    <col min="6404" max="6404" width="9.140625" style="25"/>
    <col min="6405" max="6405" width="11.7109375" style="25" customWidth="1"/>
    <col min="6406" max="6406" width="11.140625" style="25" customWidth="1"/>
    <col min="6407" max="6407" width="14.7109375" style="25" bestFit="1" customWidth="1"/>
    <col min="6408" max="6657" width="9.140625" style="25"/>
    <col min="6658" max="6658" width="11.140625" style="25" customWidth="1"/>
    <col min="6659" max="6659" width="14.7109375" style="25" bestFit="1" customWidth="1"/>
    <col min="6660" max="6660" width="9.140625" style="25"/>
    <col min="6661" max="6661" width="11.7109375" style="25" customWidth="1"/>
    <col min="6662" max="6662" width="11.140625" style="25" customWidth="1"/>
    <col min="6663" max="6663" width="14.7109375" style="25" bestFit="1" customWidth="1"/>
    <col min="6664" max="6913" width="9.140625" style="25"/>
    <col min="6914" max="6914" width="11.140625" style="25" customWidth="1"/>
    <col min="6915" max="6915" width="14.7109375" style="25" bestFit="1" customWidth="1"/>
    <col min="6916" max="6916" width="9.140625" style="25"/>
    <col min="6917" max="6917" width="11.7109375" style="25" customWidth="1"/>
    <col min="6918" max="6918" width="11.140625" style="25" customWidth="1"/>
    <col min="6919" max="6919" width="14.7109375" style="25" bestFit="1" customWidth="1"/>
    <col min="6920" max="7169" width="9.140625" style="25"/>
    <col min="7170" max="7170" width="11.140625" style="25" customWidth="1"/>
    <col min="7171" max="7171" width="14.7109375" style="25" bestFit="1" customWidth="1"/>
    <col min="7172" max="7172" width="9.140625" style="25"/>
    <col min="7173" max="7173" width="11.7109375" style="25" customWidth="1"/>
    <col min="7174" max="7174" width="11.140625" style="25" customWidth="1"/>
    <col min="7175" max="7175" width="14.7109375" style="25" bestFit="1" customWidth="1"/>
    <col min="7176" max="7425" width="9.140625" style="25"/>
    <col min="7426" max="7426" width="11.140625" style="25" customWidth="1"/>
    <col min="7427" max="7427" width="14.7109375" style="25" bestFit="1" customWidth="1"/>
    <col min="7428" max="7428" width="9.140625" style="25"/>
    <col min="7429" max="7429" width="11.7109375" style="25" customWidth="1"/>
    <col min="7430" max="7430" width="11.140625" style="25" customWidth="1"/>
    <col min="7431" max="7431" width="14.7109375" style="25" bestFit="1" customWidth="1"/>
    <col min="7432" max="7681" width="9.140625" style="25"/>
    <col min="7682" max="7682" width="11.140625" style="25" customWidth="1"/>
    <col min="7683" max="7683" width="14.7109375" style="25" bestFit="1" customWidth="1"/>
    <col min="7684" max="7684" width="9.140625" style="25"/>
    <col min="7685" max="7685" width="11.7109375" style="25" customWidth="1"/>
    <col min="7686" max="7686" width="11.140625" style="25" customWidth="1"/>
    <col min="7687" max="7687" width="14.7109375" style="25" bestFit="1" customWidth="1"/>
    <col min="7688" max="7937" width="9.140625" style="25"/>
    <col min="7938" max="7938" width="11.140625" style="25" customWidth="1"/>
    <col min="7939" max="7939" width="14.7109375" style="25" bestFit="1" customWidth="1"/>
    <col min="7940" max="7940" width="9.140625" style="25"/>
    <col min="7941" max="7941" width="11.7109375" style="25" customWidth="1"/>
    <col min="7942" max="7942" width="11.140625" style="25" customWidth="1"/>
    <col min="7943" max="7943" width="14.7109375" style="25" bestFit="1" customWidth="1"/>
    <col min="7944" max="8193" width="9.140625" style="25"/>
    <col min="8194" max="8194" width="11.140625" style="25" customWidth="1"/>
    <col min="8195" max="8195" width="14.7109375" style="25" bestFit="1" customWidth="1"/>
    <col min="8196" max="8196" width="9.140625" style="25"/>
    <col min="8197" max="8197" width="11.7109375" style="25" customWidth="1"/>
    <col min="8198" max="8198" width="11.140625" style="25" customWidth="1"/>
    <col min="8199" max="8199" width="14.7109375" style="25" bestFit="1" customWidth="1"/>
    <col min="8200" max="8449" width="9.140625" style="25"/>
    <col min="8450" max="8450" width="11.140625" style="25" customWidth="1"/>
    <col min="8451" max="8451" width="14.7109375" style="25" bestFit="1" customWidth="1"/>
    <col min="8452" max="8452" width="9.140625" style="25"/>
    <col min="8453" max="8453" width="11.7109375" style="25" customWidth="1"/>
    <col min="8454" max="8454" width="11.140625" style="25" customWidth="1"/>
    <col min="8455" max="8455" width="14.7109375" style="25" bestFit="1" customWidth="1"/>
    <col min="8456" max="8705" width="9.140625" style="25"/>
    <col min="8706" max="8706" width="11.140625" style="25" customWidth="1"/>
    <col min="8707" max="8707" width="14.7109375" style="25" bestFit="1" customWidth="1"/>
    <col min="8708" max="8708" width="9.140625" style="25"/>
    <col min="8709" max="8709" width="11.7109375" style="25" customWidth="1"/>
    <col min="8710" max="8710" width="11.140625" style="25" customWidth="1"/>
    <col min="8711" max="8711" width="14.7109375" style="25" bestFit="1" customWidth="1"/>
    <col min="8712" max="8961" width="9.140625" style="25"/>
    <col min="8962" max="8962" width="11.140625" style="25" customWidth="1"/>
    <col min="8963" max="8963" width="14.7109375" style="25" bestFit="1" customWidth="1"/>
    <col min="8964" max="8964" width="9.140625" style="25"/>
    <col min="8965" max="8965" width="11.7109375" style="25" customWidth="1"/>
    <col min="8966" max="8966" width="11.140625" style="25" customWidth="1"/>
    <col min="8967" max="8967" width="14.7109375" style="25" bestFit="1" customWidth="1"/>
    <col min="8968" max="9217" width="9.140625" style="25"/>
    <col min="9218" max="9218" width="11.140625" style="25" customWidth="1"/>
    <col min="9219" max="9219" width="14.7109375" style="25" bestFit="1" customWidth="1"/>
    <col min="9220" max="9220" width="9.140625" style="25"/>
    <col min="9221" max="9221" width="11.7109375" style="25" customWidth="1"/>
    <col min="9222" max="9222" width="11.140625" style="25" customWidth="1"/>
    <col min="9223" max="9223" width="14.7109375" style="25" bestFit="1" customWidth="1"/>
    <col min="9224" max="9473" width="9.140625" style="25"/>
    <col min="9474" max="9474" width="11.140625" style="25" customWidth="1"/>
    <col min="9475" max="9475" width="14.7109375" style="25" bestFit="1" customWidth="1"/>
    <col min="9476" max="9476" width="9.140625" style="25"/>
    <col min="9477" max="9477" width="11.7109375" style="25" customWidth="1"/>
    <col min="9478" max="9478" width="11.140625" style="25" customWidth="1"/>
    <col min="9479" max="9479" width="14.7109375" style="25" bestFit="1" customWidth="1"/>
    <col min="9480" max="9729" width="9.140625" style="25"/>
    <col min="9730" max="9730" width="11.140625" style="25" customWidth="1"/>
    <col min="9731" max="9731" width="14.7109375" style="25" bestFit="1" customWidth="1"/>
    <col min="9732" max="9732" width="9.140625" style="25"/>
    <col min="9733" max="9733" width="11.7109375" style="25" customWidth="1"/>
    <col min="9734" max="9734" width="11.140625" style="25" customWidth="1"/>
    <col min="9735" max="9735" width="14.7109375" style="25" bestFit="1" customWidth="1"/>
    <col min="9736" max="9985" width="9.140625" style="25"/>
    <col min="9986" max="9986" width="11.140625" style="25" customWidth="1"/>
    <col min="9987" max="9987" width="14.7109375" style="25" bestFit="1" customWidth="1"/>
    <col min="9988" max="9988" width="9.140625" style="25"/>
    <col min="9989" max="9989" width="11.7109375" style="25" customWidth="1"/>
    <col min="9990" max="9990" width="11.140625" style="25" customWidth="1"/>
    <col min="9991" max="9991" width="14.7109375" style="25" bestFit="1" customWidth="1"/>
    <col min="9992" max="10241" width="9.140625" style="25"/>
    <col min="10242" max="10242" width="11.140625" style="25" customWidth="1"/>
    <col min="10243" max="10243" width="14.7109375" style="25" bestFit="1" customWidth="1"/>
    <col min="10244" max="10244" width="9.140625" style="25"/>
    <col min="10245" max="10245" width="11.7109375" style="25" customWidth="1"/>
    <col min="10246" max="10246" width="11.140625" style="25" customWidth="1"/>
    <col min="10247" max="10247" width="14.7109375" style="25" bestFit="1" customWidth="1"/>
    <col min="10248" max="10497" width="9.140625" style="25"/>
    <col min="10498" max="10498" width="11.140625" style="25" customWidth="1"/>
    <col min="10499" max="10499" width="14.7109375" style="25" bestFit="1" customWidth="1"/>
    <col min="10500" max="10500" width="9.140625" style="25"/>
    <col min="10501" max="10501" width="11.7109375" style="25" customWidth="1"/>
    <col min="10502" max="10502" width="11.140625" style="25" customWidth="1"/>
    <col min="10503" max="10503" width="14.7109375" style="25" bestFit="1" customWidth="1"/>
    <col min="10504" max="10753" width="9.140625" style="25"/>
    <col min="10754" max="10754" width="11.140625" style="25" customWidth="1"/>
    <col min="10755" max="10755" width="14.7109375" style="25" bestFit="1" customWidth="1"/>
    <col min="10756" max="10756" width="9.140625" style="25"/>
    <col min="10757" max="10757" width="11.7109375" style="25" customWidth="1"/>
    <col min="10758" max="10758" width="11.140625" style="25" customWidth="1"/>
    <col min="10759" max="10759" width="14.7109375" style="25" bestFit="1" customWidth="1"/>
    <col min="10760" max="11009" width="9.140625" style="25"/>
    <col min="11010" max="11010" width="11.140625" style="25" customWidth="1"/>
    <col min="11011" max="11011" width="14.7109375" style="25" bestFit="1" customWidth="1"/>
    <col min="11012" max="11012" width="9.140625" style="25"/>
    <col min="11013" max="11013" width="11.7109375" style="25" customWidth="1"/>
    <col min="11014" max="11014" width="11.140625" style="25" customWidth="1"/>
    <col min="11015" max="11015" width="14.7109375" style="25" bestFit="1" customWidth="1"/>
    <col min="11016" max="11265" width="9.140625" style="25"/>
    <col min="11266" max="11266" width="11.140625" style="25" customWidth="1"/>
    <col min="11267" max="11267" width="14.7109375" style="25" bestFit="1" customWidth="1"/>
    <col min="11268" max="11268" width="9.140625" style="25"/>
    <col min="11269" max="11269" width="11.7109375" style="25" customWidth="1"/>
    <col min="11270" max="11270" width="11.140625" style="25" customWidth="1"/>
    <col min="11271" max="11271" width="14.7109375" style="25" bestFit="1" customWidth="1"/>
    <col min="11272" max="11521" width="9.140625" style="25"/>
    <col min="11522" max="11522" width="11.140625" style="25" customWidth="1"/>
    <col min="11523" max="11523" width="14.7109375" style="25" bestFit="1" customWidth="1"/>
    <col min="11524" max="11524" width="9.140625" style="25"/>
    <col min="11525" max="11525" width="11.7109375" style="25" customWidth="1"/>
    <col min="11526" max="11526" width="11.140625" style="25" customWidth="1"/>
    <col min="11527" max="11527" width="14.7109375" style="25" bestFit="1" customWidth="1"/>
    <col min="11528" max="11777" width="9.140625" style="25"/>
    <col min="11778" max="11778" width="11.140625" style="25" customWidth="1"/>
    <col min="11779" max="11779" width="14.7109375" style="25" bestFit="1" customWidth="1"/>
    <col min="11780" max="11780" width="9.140625" style="25"/>
    <col min="11781" max="11781" width="11.7109375" style="25" customWidth="1"/>
    <col min="11782" max="11782" width="11.140625" style="25" customWidth="1"/>
    <col min="11783" max="11783" width="14.7109375" style="25" bestFit="1" customWidth="1"/>
    <col min="11784" max="12033" width="9.140625" style="25"/>
    <col min="12034" max="12034" width="11.140625" style="25" customWidth="1"/>
    <col min="12035" max="12035" width="14.7109375" style="25" bestFit="1" customWidth="1"/>
    <col min="12036" max="12036" width="9.140625" style="25"/>
    <col min="12037" max="12037" width="11.7109375" style="25" customWidth="1"/>
    <col min="12038" max="12038" width="11.140625" style="25" customWidth="1"/>
    <col min="12039" max="12039" width="14.7109375" style="25" bestFit="1" customWidth="1"/>
    <col min="12040" max="12289" width="9.140625" style="25"/>
    <col min="12290" max="12290" width="11.140625" style="25" customWidth="1"/>
    <col min="12291" max="12291" width="14.7109375" style="25" bestFit="1" customWidth="1"/>
    <col min="12292" max="12292" width="9.140625" style="25"/>
    <col min="12293" max="12293" width="11.7109375" style="25" customWidth="1"/>
    <col min="12294" max="12294" width="11.140625" style="25" customWidth="1"/>
    <col min="12295" max="12295" width="14.7109375" style="25" bestFit="1" customWidth="1"/>
    <col min="12296" max="12545" width="9.140625" style="25"/>
    <col min="12546" max="12546" width="11.140625" style="25" customWidth="1"/>
    <col min="12547" max="12547" width="14.7109375" style="25" bestFit="1" customWidth="1"/>
    <col min="12548" max="12548" width="9.140625" style="25"/>
    <col min="12549" max="12549" width="11.7109375" style="25" customWidth="1"/>
    <col min="12550" max="12550" width="11.140625" style="25" customWidth="1"/>
    <col min="12551" max="12551" width="14.7109375" style="25" bestFit="1" customWidth="1"/>
    <col min="12552" max="12801" width="9.140625" style="25"/>
    <col min="12802" max="12802" width="11.140625" style="25" customWidth="1"/>
    <col min="12803" max="12803" width="14.7109375" style="25" bestFit="1" customWidth="1"/>
    <col min="12804" max="12804" width="9.140625" style="25"/>
    <col min="12805" max="12805" width="11.7109375" style="25" customWidth="1"/>
    <col min="12806" max="12806" width="11.140625" style="25" customWidth="1"/>
    <col min="12807" max="12807" width="14.7109375" style="25" bestFit="1" customWidth="1"/>
    <col min="12808" max="13057" width="9.140625" style="25"/>
    <col min="13058" max="13058" width="11.140625" style="25" customWidth="1"/>
    <col min="13059" max="13059" width="14.7109375" style="25" bestFit="1" customWidth="1"/>
    <col min="13060" max="13060" width="9.140625" style="25"/>
    <col min="13061" max="13061" width="11.7109375" style="25" customWidth="1"/>
    <col min="13062" max="13062" width="11.140625" style="25" customWidth="1"/>
    <col min="13063" max="13063" width="14.7109375" style="25" bestFit="1" customWidth="1"/>
    <col min="13064" max="13313" width="9.140625" style="25"/>
    <col min="13314" max="13314" width="11.140625" style="25" customWidth="1"/>
    <col min="13315" max="13315" width="14.7109375" style="25" bestFit="1" customWidth="1"/>
    <col min="13316" max="13316" width="9.140625" style="25"/>
    <col min="13317" max="13317" width="11.7109375" style="25" customWidth="1"/>
    <col min="13318" max="13318" width="11.140625" style="25" customWidth="1"/>
    <col min="13319" max="13319" width="14.7109375" style="25" bestFit="1" customWidth="1"/>
    <col min="13320" max="13569" width="9.140625" style="25"/>
    <col min="13570" max="13570" width="11.140625" style="25" customWidth="1"/>
    <col min="13571" max="13571" width="14.7109375" style="25" bestFit="1" customWidth="1"/>
    <col min="13572" max="13572" width="9.140625" style="25"/>
    <col min="13573" max="13573" width="11.7109375" style="25" customWidth="1"/>
    <col min="13574" max="13574" width="11.140625" style="25" customWidth="1"/>
    <col min="13575" max="13575" width="14.7109375" style="25" bestFit="1" customWidth="1"/>
    <col min="13576" max="13825" width="9.140625" style="25"/>
    <col min="13826" max="13826" width="11.140625" style="25" customWidth="1"/>
    <col min="13827" max="13827" width="14.7109375" style="25" bestFit="1" customWidth="1"/>
    <col min="13828" max="13828" width="9.140625" style="25"/>
    <col min="13829" max="13829" width="11.7109375" style="25" customWidth="1"/>
    <col min="13830" max="13830" width="11.140625" style="25" customWidth="1"/>
    <col min="13831" max="13831" width="14.7109375" style="25" bestFit="1" customWidth="1"/>
    <col min="13832" max="14081" width="9.140625" style="25"/>
    <col min="14082" max="14082" width="11.140625" style="25" customWidth="1"/>
    <col min="14083" max="14083" width="14.7109375" style="25" bestFit="1" customWidth="1"/>
    <col min="14084" max="14084" width="9.140625" style="25"/>
    <col min="14085" max="14085" width="11.7109375" style="25" customWidth="1"/>
    <col min="14086" max="14086" width="11.140625" style="25" customWidth="1"/>
    <col min="14087" max="14087" width="14.7109375" style="25" bestFit="1" customWidth="1"/>
    <col min="14088" max="14337" width="9.140625" style="25"/>
    <col min="14338" max="14338" width="11.140625" style="25" customWidth="1"/>
    <col min="14339" max="14339" width="14.7109375" style="25" bestFit="1" customWidth="1"/>
    <col min="14340" max="14340" width="9.140625" style="25"/>
    <col min="14341" max="14341" width="11.7109375" style="25" customWidth="1"/>
    <col min="14342" max="14342" width="11.140625" style="25" customWidth="1"/>
    <col min="14343" max="14343" width="14.7109375" style="25" bestFit="1" customWidth="1"/>
    <col min="14344" max="14593" width="9.140625" style="25"/>
    <col min="14594" max="14594" width="11.140625" style="25" customWidth="1"/>
    <col min="14595" max="14595" width="14.7109375" style="25" bestFit="1" customWidth="1"/>
    <col min="14596" max="14596" width="9.140625" style="25"/>
    <col min="14597" max="14597" width="11.7109375" style="25" customWidth="1"/>
    <col min="14598" max="14598" width="11.140625" style="25" customWidth="1"/>
    <col min="14599" max="14599" width="14.7109375" style="25" bestFit="1" customWidth="1"/>
    <col min="14600" max="14849" width="9.140625" style="25"/>
    <col min="14850" max="14850" width="11.140625" style="25" customWidth="1"/>
    <col min="14851" max="14851" width="14.7109375" style="25" bestFit="1" customWidth="1"/>
    <col min="14852" max="14852" width="9.140625" style="25"/>
    <col min="14853" max="14853" width="11.7109375" style="25" customWidth="1"/>
    <col min="14854" max="14854" width="11.140625" style="25" customWidth="1"/>
    <col min="14855" max="14855" width="14.7109375" style="25" bestFit="1" customWidth="1"/>
    <col min="14856" max="15105" width="9.140625" style="25"/>
    <col min="15106" max="15106" width="11.140625" style="25" customWidth="1"/>
    <col min="15107" max="15107" width="14.7109375" style="25" bestFit="1" customWidth="1"/>
    <col min="15108" max="15108" width="9.140625" style="25"/>
    <col min="15109" max="15109" width="11.7109375" style="25" customWidth="1"/>
    <col min="15110" max="15110" width="11.140625" style="25" customWidth="1"/>
    <col min="15111" max="15111" width="14.7109375" style="25" bestFit="1" customWidth="1"/>
    <col min="15112" max="15361" width="9.140625" style="25"/>
    <col min="15362" max="15362" width="11.140625" style="25" customWidth="1"/>
    <col min="15363" max="15363" width="14.7109375" style="25" bestFit="1" customWidth="1"/>
    <col min="15364" max="15364" width="9.140625" style="25"/>
    <col min="15365" max="15365" width="11.7109375" style="25" customWidth="1"/>
    <col min="15366" max="15366" width="11.140625" style="25" customWidth="1"/>
    <col min="15367" max="15367" width="14.7109375" style="25" bestFit="1" customWidth="1"/>
    <col min="15368" max="15617" width="9.140625" style="25"/>
    <col min="15618" max="15618" width="11.140625" style="25" customWidth="1"/>
    <col min="15619" max="15619" width="14.7109375" style="25" bestFit="1" customWidth="1"/>
    <col min="15620" max="15620" width="9.140625" style="25"/>
    <col min="15621" max="15621" width="11.7109375" style="25" customWidth="1"/>
    <col min="15622" max="15622" width="11.140625" style="25" customWidth="1"/>
    <col min="15623" max="15623" width="14.7109375" style="25" bestFit="1" customWidth="1"/>
    <col min="15624" max="15873" width="9.140625" style="25"/>
    <col min="15874" max="15874" width="11.140625" style="25" customWidth="1"/>
    <col min="15875" max="15875" width="14.7109375" style="25" bestFit="1" customWidth="1"/>
    <col min="15876" max="15876" width="9.140625" style="25"/>
    <col min="15877" max="15877" width="11.7109375" style="25" customWidth="1"/>
    <col min="15878" max="15878" width="11.140625" style="25" customWidth="1"/>
    <col min="15879" max="15879" width="14.7109375" style="25" bestFit="1" customWidth="1"/>
    <col min="15880" max="16129" width="9.140625" style="25"/>
    <col min="16130" max="16130" width="11.140625" style="25" customWidth="1"/>
    <col min="16131" max="16131" width="14.7109375" style="25" bestFit="1" customWidth="1"/>
    <col min="16132" max="16132" width="9.140625" style="25"/>
    <col min="16133" max="16133" width="11.7109375" style="25" customWidth="1"/>
    <col min="16134" max="16134" width="11.140625" style="25" customWidth="1"/>
    <col min="16135" max="16135" width="14.7109375" style="25" bestFit="1" customWidth="1"/>
    <col min="16136" max="16384" width="9.140625" style="25"/>
  </cols>
  <sheetData>
    <row r="1" spans="1:6" ht="13.5" thickBot="1" x14ac:dyDescent="0.25"/>
    <row r="2" spans="1:6" ht="13.5" thickBot="1" x14ac:dyDescent="0.25">
      <c r="A2" s="31" t="s">
        <v>112</v>
      </c>
      <c r="B2" s="28" t="s">
        <v>101</v>
      </c>
      <c r="C2" s="28" t="s">
        <v>102</v>
      </c>
      <c r="D2" s="28" t="s">
        <v>103</v>
      </c>
    </row>
    <row r="3" spans="1:6" x14ac:dyDescent="0.2">
      <c r="A3" s="30" t="str">
        <f t="shared" ref="A3:A8" si="0">B3&amp;C3</f>
        <v>NovákIT</v>
      </c>
      <c r="B3" s="25" t="s">
        <v>104</v>
      </c>
      <c r="C3" s="25" t="s">
        <v>105</v>
      </c>
      <c r="D3" s="26">
        <v>36951</v>
      </c>
    </row>
    <row r="4" spans="1:6" x14ac:dyDescent="0.2">
      <c r="A4" s="30" t="str">
        <f t="shared" si="0"/>
        <v>HanákMarketing</v>
      </c>
      <c r="B4" s="25" t="s">
        <v>106</v>
      </c>
      <c r="C4" s="25" t="s">
        <v>107</v>
      </c>
      <c r="D4" s="26">
        <v>37834</v>
      </c>
    </row>
    <row r="5" spans="1:6" x14ac:dyDescent="0.2">
      <c r="A5" s="30" t="str">
        <f t="shared" si="0"/>
        <v>NovákMarketing</v>
      </c>
      <c r="B5" s="25" t="s">
        <v>104</v>
      </c>
      <c r="C5" s="25" t="s">
        <v>107</v>
      </c>
      <c r="D5" s="26">
        <v>37316</v>
      </c>
    </row>
    <row r="6" spans="1:6" x14ac:dyDescent="0.2">
      <c r="A6" s="30" t="str">
        <f t="shared" si="0"/>
        <v>MichálekIT</v>
      </c>
      <c r="B6" s="25" t="s">
        <v>109</v>
      </c>
      <c r="C6" s="25" t="s">
        <v>105</v>
      </c>
      <c r="D6" s="26">
        <v>37721</v>
      </c>
    </row>
    <row r="7" spans="1:6" x14ac:dyDescent="0.2">
      <c r="A7" s="30" t="str">
        <f t="shared" si="0"/>
        <v>JandákAudit</v>
      </c>
      <c r="B7" s="25" t="s">
        <v>110</v>
      </c>
      <c r="C7" s="25" t="s">
        <v>111</v>
      </c>
      <c r="D7" s="26">
        <v>37013</v>
      </c>
    </row>
    <row r="8" spans="1:6" x14ac:dyDescent="0.2">
      <c r="A8" s="30" t="str">
        <f t="shared" si="0"/>
        <v>NovákCall Centrum</v>
      </c>
      <c r="B8" s="25" t="s">
        <v>104</v>
      </c>
      <c r="C8" s="25" t="s">
        <v>108</v>
      </c>
      <c r="D8" s="26">
        <v>37325</v>
      </c>
    </row>
    <row r="11" spans="1:6" x14ac:dyDescent="0.2">
      <c r="A11" s="29" t="s">
        <v>101</v>
      </c>
      <c r="B11" s="29" t="s">
        <v>102</v>
      </c>
      <c r="C11" s="32" t="s">
        <v>113</v>
      </c>
      <c r="D11" s="24" t="s">
        <v>103</v>
      </c>
    </row>
    <row r="12" spans="1:6" x14ac:dyDescent="0.2">
      <c r="A12" s="27" t="s">
        <v>104</v>
      </c>
      <c r="B12" s="27" t="s">
        <v>107</v>
      </c>
      <c r="C12" s="30" t="str">
        <f>A12&amp;B12</f>
        <v>NovákMarketing</v>
      </c>
      <c r="D12" s="26">
        <f>VLOOKUP(C12,$A$2:$D$8,4,0)</f>
        <v>37316</v>
      </c>
      <c r="F12" s="26" t="e">
        <f>INDEX($D$3:$D$8,MATCH(B12&amp;#REF!,$B$3:$B$8&amp;$C$3:$C$7,0))</f>
        <v>#REF!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/>
  </sheetViews>
  <sheetFormatPr defaultRowHeight="12.75" x14ac:dyDescent="0.2"/>
  <cols>
    <col min="1" max="1" width="17" customWidth="1"/>
    <col min="2" max="2" width="12.5703125" style="25" customWidth="1"/>
    <col min="3" max="3" width="14" style="25" customWidth="1"/>
    <col min="4" max="4" width="14.7109375" style="25" bestFit="1" customWidth="1"/>
    <col min="5" max="5" width="10.85546875" style="25" customWidth="1"/>
    <col min="6" max="6" width="19.7109375" style="25" bestFit="1" customWidth="1"/>
    <col min="7" max="7" width="14.7109375" style="25" bestFit="1" customWidth="1"/>
    <col min="8" max="257" width="9.140625" style="25"/>
    <col min="258" max="258" width="11.140625" style="25" customWidth="1"/>
    <col min="259" max="259" width="14.7109375" style="25" bestFit="1" customWidth="1"/>
    <col min="260" max="260" width="9.140625" style="25"/>
    <col min="261" max="261" width="11.7109375" style="25" customWidth="1"/>
    <col min="262" max="262" width="11.140625" style="25" customWidth="1"/>
    <col min="263" max="263" width="14.7109375" style="25" bestFit="1" customWidth="1"/>
    <col min="264" max="513" width="9.140625" style="25"/>
    <col min="514" max="514" width="11.140625" style="25" customWidth="1"/>
    <col min="515" max="515" width="14.7109375" style="25" bestFit="1" customWidth="1"/>
    <col min="516" max="516" width="9.140625" style="25"/>
    <col min="517" max="517" width="11.7109375" style="25" customWidth="1"/>
    <col min="518" max="518" width="11.140625" style="25" customWidth="1"/>
    <col min="519" max="519" width="14.7109375" style="25" bestFit="1" customWidth="1"/>
    <col min="520" max="769" width="9.140625" style="25"/>
    <col min="770" max="770" width="11.140625" style="25" customWidth="1"/>
    <col min="771" max="771" width="14.7109375" style="25" bestFit="1" customWidth="1"/>
    <col min="772" max="772" width="9.140625" style="25"/>
    <col min="773" max="773" width="11.7109375" style="25" customWidth="1"/>
    <col min="774" max="774" width="11.140625" style="25" customWidth="1"/>
    <col min="775" max="775" width="14.7109375" style="25" bestFit="1" customWidth="1"/>
    <col min="776" max="1025" width="9.140625" style="25"/>
    <col min="1026" max="1026" width="11.140625" style="25" customWidth="1"/>
    <col min="1027" max="1027" width="14.7109375" style="25" bestFit="1" customWidth="1"/>
    <col min="1028" max="1028" width="9.140625" style="25"/>
    <col min="1029" max="1029" width="11.7109375" style="25" customWidth="1"/>
    <col min="1030" max="1030" width="11.140625" style="25" customWidth="1"/>
    <col min="1031" max="1031" width="14.7109375" style="25" bestFit="1" customWidth="1"/>
    <col min="1032" max="1281" width="9.140625" style="25"/>
    <col min="1282" max="1282" width="11.140625" style="25" customWidth="1"/>
    <col min="1283" max="1283" width="14.7109375" style="25" bestFit="1" customWidth="1"/>
    <col min="1284" max="1284" width="9.140625" style="25"/>
    <col min="1285" max="1285" width="11.7109375" style="25" customWidth="1"/>
    <col min="1286" max="1286" width="11.140625" style="25" customWidth="1"/>
    <col min="1287" max="1287" width="14.7109375" style="25" bestFit="1" customWidth="1"/>
    <col min="1288" max="1537" width="9.140625" style="25"/>
    <col min="1538" max="1538" width="11.140625" style="25" customWidth="1"/>
    <col min="1539" max="1539" width="14.7109375" style="25" bestFit="1" customWidth="1"/>
    <col min="1540" max="1540" width="9.140625" style="25"/>
    <col min="1541" max="1541" width="11.7109375" style="25" customWidth="1"/>
    <col min="1542" max="1542" width="11.140625" style="25" customWidth="1"/>
    <col min="1543" max="1543" width="14.7109375" style="25" bestFit="1" customWidth="1"/>
    <col min="1544" max="1793" width="9.140625" style="25"/>
    <col min="1794" max="1794" width="11.140625" style="25" customWidth="1"/>
    <col min="1795" max="1795" width="14.7109375" style="25" bestFit="1" customWidth="1"/>
    <col min="1796" max="1796" width="9.140625" style="25"/>
    <col min="1797" max="1797" width="11.7109375" style="25" customWidth="1"/>
    <col min="1798" max="1798" width="11.140625" style="25" customWidth="1"/>
    <col min="1799" max="1799" width="14.7109375" style="25" bestFit="1" customWidth="1"/>
    <col min="1800" max="2049" width="9.140625" style="25"/>
    <col min="2050" max="2050" width="11.140625" style="25" customWidth="1"/>
    <col min="2051" max="2051" width="14.7109375" style="25" bestFit="1" customWidth="1"/>
    <col min="2052" max="2052" width="9.140625" style="25"/>
    <col min="2053" max="2053" width="11.7109375" style="25" customWidth="1"/>
    <col min="2054" max="2054" width="11.140625" style="25" customWidth="1"/>
    <col min="2055" max="2055" width="14.7109375" style="25" bestFit="1" customWidth="1"/>
    <col min="2056" max="2305" width="9.140625" style="25"/>
    <col min="2306" max="2306" width="11.140625" style="25" customWidth="1"/>
    <col min="2307" max="2307" width="14.7109375" style="25" bestFit="1" customWidth="1"/>
    <col min="2308" max="2308" width="9.140625" style="25"/>
    <col min="2309" max="2309" width="11.7109375" style="25" customWidth="1"/>
    <col min="2310" max="2310" width="11.140625" style="25" customWidth="1"/>
    <col min="2311" max="2311" width="14.7109375" style="25" bestFit="1" customWidth="1"/>
    <col min="2312" max="2561" width="9.140625" style="25"/>
    <col min="2562" max="2562" width="11.140625" style="25" customWidth="1"/>
    <col min="2563" max="2563" width="14.7109375" style="25" bestFit="1" customWidth="1"/>
    <col min="2564" max="2564" width="9.140625" style="25"/>
    <col min="2565" max="2565" width="11.7109375" style="25" customWidth="1"/>
    <col min="2566" max="2566" width="11.140625" style="25" customWidth="1"/>
    <col min="2567" max="2567" width="14.7109375" style="25" bestFit="1" customWidth="1"/>
    <col min="2568" max="2817" width="9.140625" style="25"/>
    <col min="2818" max="2818" width="11.140625" style="25" customWidth="1"/>
    <col min="2819" max="2819" width="14.7109375" style="25" bestFit="1" customWidth="1"/>
    <col min="2820" max="2820" width="9.140625" style="25"/>
    <col min="2821" max="2821" width="11.7109375" style="25" customWidth="1"/>
    <col min="2822" max="2822" width="11.140625" style="25" customWidth="1"/>
    <col min="2823" max="2823" width="14.7109375" style="25" bestFit="1" customWidth="1"/>
    <col min="2824" max="3073" width="9.140625" style="25"/>
    <col min="3074" max="3074" width="11.140625" style="25" customWidth="1"/>
    <col min="3075" max="3075" width="14.7109375" style="25" bestFit="1" customWidth="1"/>
    <col min="3076" max="3076" width="9.140625" style="25"/>
    <col min="3077" max="3077" width="11.7109375" style="25" customWidth="1"/>
    <col min="3078" max="3078" width="11.140625" style="25" customWidth="1"/>
    <col min="3079" max="3079" width="14.7109375" style="25" bestFit="1" customWidth="1"/>
    <col min="3080" max="3329" width="9.140625" style="25"/>
    <col min="3330" max="3330" width="11.140625" style="25" customWidth="1"/>
    <col min="3331" max="3331" width="14.7109375" style="25" bestFit="1" customWidth="1"/>
    <col min="3332" max="3332" width="9.140625" style="25"/>
    <col min="3333" max="3333" width="11.7109375" style="25" customWidth="1"/>
    <col min="3334" max="3334" width="11.140625" style="25" customWidth="1"/>
    <col min="3335" max="3335" width="14.7109375" style="25" bestFit="1" customWidth="1"/>
    <col min="3336" max="3585" width="9.140625" style="25"/>
    <col min="3586" max="3586" width="11.140625" style="25" customWidth="1"/>
    <col min="3587" max="3587" width="14.7109375" style="25" bestFit="1" customWidth="1"/>
    <col min="3588" max="3588" width="9.140625" style="25"/>
    <col min="3589" max="3589" width="11.7109375" style="25" customWidth="1"/>
    <col min="3590" max="3590" width="11.140625" style="25" customWidth="1"/>
    <col min="3591" max="3591" width="14.7109375" style="25" bestFit="1" customWidth="1"/>
    <col min="3592" max="3841" width="9.140625" style="25"/>
    <col min="3842" max="3842" width="11.140625" style="25" customWidth="1"/>
    <col min="3843" max="3843" width="14.7109375" style="25" bestFit="1" customWidth="1"/>
    <col min="3844" max="3844" width="9.140625" style="25"/>
    <col min="3845" max="3845" width="11.7109375" style="25" customWidth="1"/>
    <col min="3846" max="3846" width="11.140625" style="25" customWidth="1"/>
    <col min="3847" max="3847" width="14.7109375" style="25" bestFit="1" customWidth="1"/>
    <col min="3848" max="4097" width="9.140625" style="25"/>
    <col min="4098" max="4098" width="11.140625" style="25" customWidth="1"/>
    <col min="4099" max="4099" width="14.7109375" style="25" bestFit="1" customWidth="1"/>
    <col min="4100" max="4100" width="9.140625" style="25"/>
    <col min="4101" max="4101" width="11.7109375" style="25" customWidth="1"/>
    <col min="4102" max="4102" width="11.140625" style="25" customWidth="1"/>
    <col min="4103" max="4103" width="14.7109375" style="25" bestFit="1" customWidth="1"/>
    <col min="4104" max="4353" width="9.140625" style="25"/>
    <col min="4354" max="4354" width="11.140625" style="25" customWidth="1"/>
    <col min="4355" max="4355" width="14.7109375" style="25" bestFit="1" customWidth="1"/>
    <col min="4356" max="4356" width="9.140625" style="25"/>
    <col min="4357" max="4357" width="11.7109375" style="25" customWidth="1"/>
    <col min="4358" max="4358" width="11.140625" style="25" customWidth="1"/>
    <col min="4359" max="4359" width="14.7109375" style="25" bestFit="1" customWidth="1"/>
    <col min="4360" max="4609" width="9.140625" style="25"/>
    <col min="4610" max="4610" width="11.140625" style="25" customWidth="1"/>
    <col min="4611" max="4611" width="14.7109375" style="25" bestFit="1" customWidth="1"/>
    <col min="4612" max="4612" width="9.140625" style="25"/>
    <col min="4613" max="4613" width="11.7109375" style="25" customWidth="1"/>
    <col min="4614" max="4614" width="11.140625" style="25" customWidth="1"/>
    <col min="4615" max="4615" width="14.7109375" style="25" bestFit="1" customWidth="1"/>
    <col min="4616" max="4865" width="9.140625" style="25"/>
    <col min="4866" max="4866" width="11.140625" style="25" customWidth="1"/>
    <col min="4867" max="4867" width="14.7109375" style="25" bestFit="1" customWidth="1"/>
    <col min="4868" max="4868" width="9.140625" style="25"/>
    <col min="4869" max="4869" width="11.7109375" style="25" customWidth="1"/>
    <col min="4870" max="4870" width="11.140625" style="25" customWidth="1"/>
    <col min="4871" max="4871" width="14.7109375" style="25" bestFit="1" customWidth="1"/>
    <col min="4872" max="5121" width="9.140625" style="25"/>
    <col min="5122" max="5122" width="11.140625" style="25" customWidth="1"/>
    <col min="5123" max="5123" width="14.7109375" style="25" bestFit="1" customWidth="1"/>
    <col min="5124" max="5124" width="9.140625" style="25"/>
    <col min="5125" max="5125" width="11.7109375" style="25" customWidth="1"/>
    <col min="5126" max="5126" width="11.140625" style="25" customWidth="1"/>
    <col min="5127" max="5127" width="14.7109375" style="25" bestFit="1" customWidth="1"/>
    <col min="5128" max="5377" width="9.140625" style="25"/>
    <col min="5378" max="5378" width="11.140625" style="25" customWidth="1"/>
    <col min="5379" max="5379" width="14.7109375" style="25" bestFit="1" customWidth="1"/>
    <col min="5380" max="5380" width="9.140625" style="25"/>
    <col min="5381" max="5381" width="11.7109375" style="25" customWidth="1"/>
    <col min="5382" max="5382" width="11.140625" style="25" customWidth="1"/>
    <col min="5383" max="5383" width="14.7109375" style="25" bestFit="1" customWidth="1"/>
    <col min="5384" max="5633" width="9.140625" style="25"/>
    <col min="5634" max="5634" width="11.140625" style="25" customWidth="1"/>
    <col min="5635" max="5635" width="14.7109375" style="25" bestFit="1" customWidth="1"/>
    <col min="5636" max="5636" width="9.140625" style="25"/>
    <col min="5637" max="5637" width="11.7109375" style="25" customWidth="1"/>
    <col min="5638" max="5638" width="11.140625" style="25" customWidth="1"/>
    <col min="5639" max="5639" width="14.7109375" style="25" bestFit="1" customWidth="1"/>
    <col min="5640" max="5889" width="9.140625" style="25"/>
    <col min="5890" max="5890" width="11.140625" style="25" customWidth="1"/>
    <col min="5891" max="5891" width="14.7109375" style="25" bestFit="1" customWidth="1"/>
    <col min="5892" max="5892" width="9.140625" style="25"/>
    <col min="5893" max="5893" width="11.7109375" style="25" customWidth="1"/>
    <col min="5894" max="5894" width="11.140625" style="25" customWidth="1"/>
    <col min="5895" max="5895" width="14.7109375" style="25" bestFit="1" customWidth="1"/>
    <col min="5896" max="6145" width="9.140625" style="25"/>
    <col min="6146" max="6146" width="11.140625" style="25" customWidth="1"/>
    <col min="6147" max="6147" width="14.7109375" style="25" bestFit="1" customWidth="1"/>
    <col min="6148" max="6148" width="9.140625" style="25"/>
    <col min="6149" max="6149" width="11.7109375" style="25" customWidth="1"/>
    <col min="6150" max="6150" width="11.140625" style="25" customWidth="1"/>
    <col min="6151" max="6151" width="14.7109375" style="25" bestFit="1" customWidth="1"/>
    <col min="6152" max="6401" width="9.140625" style="25"/>
    <col min="6402" max="6402" width="11.140625" style="25" customWidth="1"/>
    <col min="6403" max="6403" width="14.7109375" style="25" bestFit="1" customWidth="1"/>
    <col min="6404" max="6404" width="9.140625" style="25"/>
    <col min="6405" max="6405" width="11.7109375" style="25" customWidth="1"/>
    <col min="6406" max="6406" width="11.140625" style="25" customWidth="1"/>
    <col min="6407" max="6407" width="14.7109375" style="25" bestFit="1" customWidth="1"/>
    <col min="6408" max="6657" width="9.140625" style="25"/>
    <col min="6658" max="6658" width="11.140625" style="25" customWidth="1"/>
    <col min="6659" max="6659" width="14.7109375" style="25" bestFit="1" customWidth="1"/>
    <col min="6660" max="6660" width="9.140625" style="25"/>
    <col min="6661" max="6661" width="11.7109375" style="25" customWidth="1"/>
    <col min="6662" max="6662" width="11.140625" style="25" customWidth="1"/>
    <col min="6663" max="6663" width="14.7109375" style="25" bestFit="1" customWidth="1"/>
    <col min="6664" max="6913" width="9.140625" style="25"/>
    <col min="6914" max="6914" width="11.140625" style="25" customWidth="1"/>
    <col min="6915" max="6915" width="14.7109375" style="25" bestFit="1" customWidth="1"/>
    <col min="6916" max="6916" width="9.140625" style="25"/>
    <col min="6917" max="6917" width="11.7109375" style="25" customWidth="1"/>
    <col min="6918" max="6918" width="11.140625" style="25" customWidth="1"/>
    <col min="6919" max="6919" width="14.7109375" style="25" bestFit="1" customWidth="1"/>
    <col min="6920" max="7169" width="9.140625" style="25"/>
    <col min="7170" max="7170" width="11.140625" style="25" customWidth="1"/>
    <col min="7171" max="7171" width="14.7109375" style="25" bestFit="1" customWidth="1"/>
    <col min="7172" max="7172" width="9.140625" style="25"/>
    <col min="7173" max="7173" width="11.7109375" style="25" customWidth="1"/>
    <col min="7174" max="7174" width="11.140625" style="25" customWidth="1"/>
    <col min="7175" max="7175" width="14.7109375" style="25" bestFit="1" customWidth="1"/>
    <col min="7176" max="7425" width="9.140625" style="25"/>
    <col min="7426" max="7426" width="11.140625" style="25" customWidth="1"/>
    <col min="7427" max="7427" width="14.7109375" style="25" bestFit="1" customWidth="1"/>
    <col min="7428" max="7428" width="9.140625" style="25"/>
    <col min="7429" max="7429" width="11.7109375" style="25" customWidth="1"/>
    <col min="7430" max="7430" width="11.140625" style="25" customWidth="1"/>
    <col min="7431" max="7431" width="14.7109375" style="25" bestFit="1" customWidth="1"/>
    <col min="7432" max="7681" width="9.140625" style="25"/>
    <col min="7682" max="7682" width="11.140625" style="25" customWidth="1"/>
    <col min="7683" max="7683" width="14.7109375" style="25" bestFit="1" customWidth="1"/>
    <col min="7684" max="7684" width="9.140625" style="25"/>
    <col min="7685" max="7685" width="11.7109375" style="25" customWidth="1"/>
    <col min="7686" max="7686" width="11.140625" style="25" customWidth="1"/>
    <col min="7687" max="7687" width="14.7109375" style="25" bestFit="1" customWidth="1"/>
    <col min="7688" max="7937" width="9.140625" style="25"/>
    <col min="7938" max="7938" width="11.140625" style="25" customWidth="1"/>
    <col min="7939" max="7939" width="14.7109375" style="25" bestFit="1" customWidth="1"/>
    <col min="7940" max="7940" width="9.140625" style="25"/>
    <col min="7941" max="7941" width="11.7109375" style="25" customWidth="1"/>
    <col min="7942" max="7942" width="11.140625" style="25" customWidth="1"/>
    <col min="7943" max="7943" width="14.7109375" style="25" bestFit="1" customWidth="1"/>
    <col min="7944" max="8193" width="9.140625" style="25"/>
    <col min="8194" max="8194" width="11.140625" style="25" customWidth="1"/>
    <col min="8195" max="8195" width="14.7109375" style="25" bestFit="1" customWidth="1"/>
    <col min="8196" max="8196" width="9.140625" style="25"/>
    <col min="8197" max="8197" width="11.7109375" style="25" customWidth="1"/>
    <col min="8198" max="8198" width="11.140625" style="25" customWidth="1"/>
    <col min="8199" max="8199" width="14.7109375" style="25" bestFit="1" customWidth="1"/>
    <col min="8200" max="8449" width="9.140625" style="25"/>
    <col min="8450" max="8450" width="11.140625" style="25" customWidth="1"/>
    <col min="8451" max="8451" width="14.7109375" style="25" bestFit="1" customWidth="1"/>
    <col min="8452" max="8452" width="9.140625" style="25"/>
    <col min="8453" max="8453" width="11.7109375" style="25" customWidth="1"/>
    <col min="8454" max="8454" width="11.140625" style="25" customWidth="1"/>
    <col min="8455" max="8455" width="14.7109375" style="25" bestFit="1" customWidth="1"/>
    <col min="8456" max="8705" width="9.140625" style="25"/>
    <col min="8706" max="8706" width="11.140625" style="25" customWidth="1"/>
    <col min="8707" max="8707" width="14.7109375" style="25" bestFit="1" customWidth="1"/>
    <col min="8708" max="8708" width="9.140625" style="25"/>
    <col min="8709" max="8709" width="11.7109375" style="25" customWidth="1"/>
    <col min="8710" max="8710" width="11.140625" style="25" customWidth="1"/>
    <col min="8711" max="8711" width="14.7109375" style="25" bestFit="1" customWidth="1"/>
    <col min="8712" max="8961" width="9.140625" style="25"/>
    <col min="8962" max="8962" width="11.140625" style="25" customWidth="1"/>
    <col min="8963" max="8963" width="14.7109375" style="25" bestFit="1" customWidth="1"/>
    <col min="8964" max="8964" width="9.140625" style="25"/>
    <col min="8965" max="8965" width="11.7109375" style="25" customWidth="1"/>
    <col min="8966" max="8966" width="11.140625" style="25" customWidth="1"/>
    <col min="8967" max="8967" width="14.7109375" style="25" bestFit="1" customWidth="1"/>
    <col min="8968" max="9217" width="9.140625" style="25"/>
    <col min="9218" max="9218" width="11.140625" style="25" customWidth="1"/>
    <col min="9219" max="9219" width="14.7109375" style="25" bestFit="1" customWidth="1"/>
    <col min="9220" max="9220" width="9.140625" style="25"/>
    <col min="9221" max="9221" width="11.7109375" style="25" customWidth="1"/>
    <col min="9222" max="9222" width="11.140625" style="25" customWidth="1"/>
    <col min="9223" max="9223" width="14.7109375" style="25" bestFit="1" customWidth="1"/>
    <col min="9224" max="9473" width="9.140625" style="25"/>
    <col min="9474" max="9474" width="11.140625" style="25" customWidth="1"/>
    <col min="9475" max="9475" width="14.7109375" style="25" bestFit="1" customWidth="1"/>
    <col min="9476" max="9476" width="9.140625" style="25"/>
    <col min="9477" max="9477" width="11.7109375" style="25" customWidth="1"/>
    <col min="9478" max="9478" width="11.140625" style="25" customWidth="1"/>
    <col min="9479" max="9479" width="14.7109375" style="25" bestFit="1" customWidth="1"/>
    <col min="9480" max="9729" width="9.140625" style="25"/>
    <col min="9730" max="9730" width="11.140625" style="25" customWidth="1"/>
    <col min="9731" max="9731" width="14.7109375" style="25" bestFit="1" customWidth="1"/>
    <col min="9732" max="9732" width="9.140625" style="25"/>
    <col min="9733" max="9733" width="11.7109375" style="25" customWidth="1"/>
    <col min="9734" max="9734" width="11.140625" style="25" customWidth="1"/>
    <col min="9735" max="9735" width="14.7109375" style="25" bestFit="1" customWidth="1"/>
    <col min="9736" max="9985" width="9.140625" style="25"/>
    <col min="9986" max="9986" width="11.140625" style="25" customWidth="1"/>
    <col min="9987" max="9987" width="14.7109375" style="25" bestFit="1" customWidth="1"/>
    <col min="9988" max="9988" width="9.140625" style="25"/>
    <col min="9989" max="9989" width="11.7109375" style="25" customWidth="1"/>
    <col min="9990" max="9990" width="11.140625" style="25" customWidth="1"/>
    <col min="9991" max="9991" width="14.7109375" style="25" bestFit="1" customWidth="1"/>
    <col min="9992" max="10241" width="9.140625" style="25"/>
    <col min="10242" max="10242" width="11.140625" style="25" customWidth="1"/>
    <col min="10243" max="10243" width="14.7109375" style="25" bestFit="1" customWidth="1"/>
    <col min="10244" max="10244" width="9.140625" style="25"/>
    <col min="10245" max="10245" width="11.7109375" style="25" customWidth="1"/>
    <col min="10246" max="10246" width="11.140625" style="25" customWidth="1"/>
    <col min="10247" max="10247" width="14.7109375" style="25" bestFit="1" customWidth="1"/>
    <col min="10248" max="10497" width="9.140625" style="25"/>
    <col min="10498" max="10498" width="11.140625" style="25" customWidth="1"/>
    <col min="10499" max="10499" width="14.7109375" style="25" bestFit="1" customWidth="1"/>
    <col min="10500" max="10500" width="9.140625" style="25"/>
    <col min="10501" max="10501" width="11.7109375" style="25" customWidth="1"/>
    <col min="10502" max="10502" width="11.140625" style="25" customWidth="1"/>
    <col min="10503" max="10503" width="14.7109375" style="25" bestFit="1" customWidth="1"/>
    <col min="10504" max="10753" width="9.140625" style="25"/>
    <col min="10754" max="10754" width="11.140625" style="25" customWidth="1"/>
    <col min="10755" max="10755" width="14.7109375" style="25" bestFit="1" customWidth="1"/>
    <col min="10756" max="10756" width="9.140625" style="25"/>
    <col min="10757" max="10757" width="11.7109375" style="25" customWidth="1"/>
    <col min="10758" max="10758" width="11.140625" style="25" customWidth="1"/>
    <col min="10759" max="10759" width="14.7109375" style="25" bestFit="1" customWidth="1"/>
    <col min="10760" max="11009" width="9.140625" style="25"/>
    <col min="11010" max="11010" width="11.140625" style="25" customWidth="1"/>
    <col min="11011" max="11011" width="14.7109375" style="25" bestFit="1" customWidth="1"/>
    <col min="11012" max="11012" width="9.140625" style="25"/>
    <col min="11013" max="11013" width="11.7109375" style="25" customWidth="1"/>
    <col min="11014" max="11014" width="11.140625" style="25" customWidth="1"/>
    <col min="11015" max="11015" width="14.7109375" style="25" bestFit="1" customWidth="1"/>
    <col min="11016" max="11265" width="9.140625" style="25"/>
    <col min="11266" max="11266" width="11.140625" style="25" customWidth="1"/>
    <col min="11267" max="11267" width="14.7109375" style="25" bestFit="1" customWidth="1"/>
    <col min="11268" max="11268" width="9.140625" style="25"/>
    <col min="11269" max="11269" width="11.7109375" style="25" customWidth="1"/>
    <col min="11270" max="11270" width="11.140625" style="25" customWidth="1"/>
    <col min="11271" max="11271" width="14.7109375" style="25" bestFit="1" customWidth="1"/>
    <col min="11272" max="11521" width="9.140625" style="25"/>
    <col min="11522" max="11522" width="11.140625" style="25" customWidth="1"/>
    <col min="11523" max="11523" width="14.7109375" style="25" bestFit="1" customWidth="1"/>
    <col min="11524" max="11524" width="9.140625" style="25"/>
    <col min="11525" max="11525" width="11.7109375" style="25" customWidth="1"/>
    <col min="11526" max="11526" width="11.140625" style="25" customWidth="1"/>
    <col min="11527" max="11527" width="14.7109375" style="25" bestFit="1" customWidth="1"/>
    <col min="11528" max="11777" width="9.140625" style="25"/>
    <col min="11778" max="11778" width="11.140625" style="25" customWidth="1"/>
    <col min="11779" max="11779" width="14.7109375" style="25" bestFit="1" customWidth="1"/>
    <col min="11780" max="11780" width="9.140625" style="25"/>
    <col min="11781" max="11781" width="11.7109375" style="25" customWidth="1"/>
    <col min="11782" max="11782" width="11.140625" style="25" customWidth="1"/>
    <col min="11783" max="11783" width="14.7109375" style="25" bestFit="1" customWidth="1"/>
    <col min="11784" max="12033" width="9.140625" style="25"/>
    <col min="12034" max="12034" width="11.140625" style="25" customWidth="1"/>
    <col min="12035" max="12035" width="14.7109375" style="25" bestFit="1" customWidth="1"/>
    <col min="12036" max="12036" width="9.140625" style="25"/>
    <col min="12037" max="12037" width="11.7109375" style="25" customWidth="1"/>
    <col min="12038" max="12038" width="11.140625" style="25" customWidth="1"/>
    <col min="12039" max="12039" width="14.7109375" style="25" bestFit="1" customWidth="1"/>
    <col min="12040" max="12289" width="9.140625" style="25"/>
    <col min="12290" max="12290" width="11.140625" style="25" customWidth="1"/>
    <col min="12291" max="12291" width="14.7109375" style="25" bestFit="1" customWidth="1"/>
    <col min="12292" max="12292" width="9.140625" style="25"/>
    <col min="12293" max="12293" width="11.7109375" style="25" customWidth="1"/>
    <col min="12294" max="12294" width="11.140625" style="25" customWidth="1"/>
    <col min="12295" max="12295" width="14.7109375" style="25" bestFit="1" customWidth="1"/>
    <col min="12296" max="12545" width="9.140625" style="25"/>
    <col min="12546" max="12546" width="11.140625" style="25" customWidth="1"/>
    <col min="12547" max="12547" width="14.7109375" style="25" bestFit="1" customWidth="1"/>
    <col min="12548" max="12548" width="9.140625" style="25"/>
    <col min="12549" max="12549" width="11.7109375" style="25" customWidth="1"/>
    <col min="12550" max="12550" width="11.140625" style="25" customWidth="1"/>
    <col min="12551" max="12551" width="14.7109375" style="25" bestFit="1" customWidth="1"/>
    <col min="12552" max="12801" width="9.140625" style="25"/>
    <col min="12802" max="12802" width="11.140625" style="25" customWidth="1"/>
    <col min="12803" max="12803" width="14.7109375" style="25" bestFit="1" customWidth="1"/>
    <col min="12804" max="12804" width="9.140625" style="25"/>
    <col min="12805" max="12805" width="11.7109375" style="25" customWidth="1"/>
    <col min="12806" max="12806" width="11.140625" style="25" customWidth="1"/>
    <col min="12807" max="12807" width="14.7109375" style="25" bestFit="1" customWidth="1"/>
    <col min="12808" max="13057" width="9.140625" style="25"/>
    <col min="13058" max="13058" width="11.140625" style="25" customWidth="1"/>
    <col min="13059" max="13059" width="14.7109375" style="25" bestFit="1" customWidth="1"/>
    <col min="13060" max="13060" width="9.140625" style="25"/>
    <col min="13061" max="13061" width="11.7109375" style="25" customWidth="1"/>
    <col min="13062" max="13062" width="11.140625" style="25" customWidth="1"/>
    <col min="13063" max="13063" width="14.7109375" style="25" bestFit="1" customWidth="1"/>
    <col min="13064" max="13313" width="9.140625" style="25"/>
    <col min="13314" max="13314" width="11.140625" style="25" customWidth="1"/>
    <col min="13315" max="13315" width="14.7109375" style="25" bestFit="1" customWidth="1"/>
    <col min="13316" max="13316" width="9.140625" style="25"/>
    <col min="13317" max="13317" width="11.7109375" style="25" customWidth="1"/>
    <col min="13318" max="13318" width="11.140625" style="25" customWidth="1"/>
    <col min="13319" max="13319" width="14.7109375" style="25" bestFit="1" customWidth="1"/>
    <col min="13320" max="13569" width="9.140625" style="25"/>
    <col min="13570" max="13570" width="11.140625" style="25" customWidth="1"/>
    <col min="13571" max="13571" width="14.7109375" style="25" bestFit="1" customWidth="1"/>
    <col min="13572" max="13572" width="9.140625" style="25"/>
    <col min="13573" max="13573" width="11.7109375" style="25" customWidth="1"/>
    <col min="13574" max="13574" width="11.140625" style="25" customWidth="1"/>
    <col min="13575" max="13575" width="14.7109375" style="25" bestFit="1" customWidth="1"/>
    <col min="13576" max="13825" width="9.140625" style="25"/>
    <col min="13826" max="13826" width="11.140625" style="25" customWidth="1"/>
    <col min="13827" max="13827" width="14.7109375" style="25" bestFit="1" customWidth="1"/>
    <col min="13828" max="13828" width="9.140625" style="25"/>
    <col min="13829" max="13829" width="11.7109375" style="25" customWidth="1"/>
    <col min="13830" max="13830" width="11.140625" style="25" customWidth="1"/>
    <col min="13831" max="13831" width="14.7109375" style="25" bestFit="1" customWidth="1"/>
    <col min="13832" max="14081" width="9.140625" style="25"/>
    <col min="14082" max="14082" width="11.140625" style="25" customWidth="1"/>
    <col min="14083" max="14083" width="14.7109375" style="25" bestFit="1" customWidth="1"/>
    <col min="14084" max="14084" width="9.140625" style="25"/>
    <col min="14085" max="14085" width="11.7109375" style="25" customWidth="1"/>
    <col min="14086" max="14086" width="11.140625" style="25" customWidth="1"/>
    <col min="14087" max="14087" width="14.7109375" style="25" bestFit="1" customWidth="1"/>
    <col min="14088" max="14337" width="9.140625" style="25"/>
    <col min="14338" max="14338" width="11.140625" style="25" customWidth="1"/>
    <col min="14339" max="14339" width="14.7109375" style="25" bestFit="1" customWidth="1"/>
    <col min="14340" max="14340" width="9.140625" style="25"/>
    <col min="14341" max="14341" width="11.7109375" style="25" customWidth="1"/>
    <col min="14342" max="14342" width="11.140625" style="25" customWidth="1"/>
    <col min="14343" max="14343" width="14.7109375" style="25" bestFit="1" customWidth="1"/>
    <col min="14344" max="14593" width="9.140625" style="25"/>
    <col min="14594" max="14594" width="11.140625" style="25" customWidth="1"/>
    <col min="14595" max="14595" width="14.7109375" style="25" bestFit="1" customWidth="1"/>
    <col min="14596" max="14596" width="9.140625" style="25"/>
    <col min="14597" max="14597" width="11.7109375" style="25" customWidth="1"/>
    <col min="14598" max="14598" width="11.140625" style="25" customWidth="1"/>
    <col min="14599" max="14599" width="14.7109375" style="25" bestFit="1" customWidth="1"/>
    <col min="14600" max="14849" width="9.140625" style="25"/>
    <col min="14850" max="14850" width="11.140625" style="25" customWidth="1"/>
    <col min="14851" max="14851" width="14.7109375" style="25" bestFit="1" customWidth="1"/>
    <col min="14852" max="14852" width="9.140625" style="25"/>
    <col min="14853" max="14853" width="11.7109375" style="25" customWidth="1"/>
    <col min="14854" max="14854" width="11.140625" style="25" customWidth="1"/>
    <col min="14855" max="14855" width="14.7109375" style="25" bestFit="1" customWidth="1"/>
    <col min="14856" max="15105" width="9.140625" style="25"/>
    <col min="15106" max="15106" width="11.140625" style="25" customWidth="1"/>
    <col min="15107" max="15107" width="14.7109375" style="25" bestFit="1" customWidth="1"/>
    <col min="15108" max="15108" width="9.140625" style="25"/>
    <col min="15109" max="15109" width="11.7109375" style="25" customWidth="1"/>
    <col min="15110" max="15110" width="11.140625" style="25" customWidth="1"/>
    <col min="15111" max="15111" width="14.7109375" style="25" bestFit="1" customWidth="1"/>
    <col min="15112" max="15361" width="9.140625" style="25"/>
    <col min="15362" max="15362" width="11.140625" style="25" customWidth="1"/>
    <col min="15363" max="15363" width="14.7109375" style="25" bestFit="1" customWidth="1"/>
    <col min="15364" max="15364" width="9.140625" style="25"/>
    <col min="15365" max="15365" width="11.7109375" style="25" customWidth="1"/>
    <col min="15366" max="15366" width="11.140625" style="25" customWidth="1"/>
    <col min="15367" max="15367" width="14.7109375" style="25" bestFit="1" customWidth="1"/>
    <col min="15368" max="15617" width="9.140625" style="25"/>
    <col min="15618" max="15618" width="11.140625" style="25" customWidth="1"/>
    <col min="15619" max="15619" width="14.7109375" style="25" bestFit="1" customWidth="1"/>
    <col min="15620" max="15620" width="9.140625" style="25"/>
    <col min="15621" max="15621" width="11.7109375" style="25" customWidth="1"/>
    <col min="15622" max="15622" width="11.140625" style="25" customWidth="1"/>
    <col min="15623" max="15623" width="14.7109375" style="25" bestFit="1" customWidth="1"/>
    <col min="15624" max="15873" width="9.140625" style="25"/>
    <col min="15874" max="15874" width="11.140625" style="25" customWidth="1"/>
    <col min="15875" max="15875" width="14.7109375" style="25" bestFit="1" customWidth="1"/>
    <col min="15876" max="15876" width="9.140625" style="25"/>
    <col min="15877" max="15877" width="11.7109375" style="25" customWidth="1"/>
    <col min="15878" max="15878" width="11.140625" style="25" customWidth="1"/>
    <col min="15879" max="15879" width="14.7109375" style="25" bestFit="1" customWidth="1"/>
    <col min="15880" max="16129" width="9.140625" style="25"/>
    <col min="16130" max="16130" width="11.140625" style="25" customWidth="1"/>
    <col min="16131" max="16131" width="14.7109375" style="25" bestFit="1" customWidth="1"/>
    <col min="16132" max="16132" width="9.140625" style="25"/>
    <col min="16133" max="16133" width="11.7109375" style="25" customWidth="1"/>
    <col min="16134" max="16134" width="11.140625" style="25" customWidth="1"/>
    <col min="16135" max="16135" width="14.7109375" style="25" bestFit="1" customWidth="1"/>
    <col min="16136" max="16384" width="9.140625" style="25"/>
  </cols>
  <sheetData>
    <row r="2" spans="2:4" x14ac:dyDescent="0.2">
      <c r="B2" s="28" t="s">
        <v>101</v>
      </c>
      <c r="C2" s="28" t="s">
        <v>102</v>
      </c>
      <c r="D2" s="28" t="s">
        <v>103</v>
      </c>
    </row>
    <row r="3" spans="2:4" x14ac:dyDescent="0.2">
      <c r="B3" s="25" t="s">
        <v>104</v>
      </c>
      <c r="C3" s="25" t="s">
        <v>105</v>
      </c>
      <c r="D3" s="26">
        <v>36951</v>
      </c>
    </row>
    <row r="4" spans="2:4" x14ac:dyDescent="0.2">
      <c r="B4" s="25" t="s">
        <v>106</v>
      </c>
      <c r="C4" s="25" t="s">
        <v>107</v>
      </c>
      <c r="D4" s="26">
        <v>37834</v>
      </c>
    </row>
    <row r="5" spans="2:4" x14ac:dyDescent="0.2">
      <c r="B5" s="25" t="s">
        <v>104</v>
      </c>
      <c r="C5" s="25" t="s">
        <v>107</v>
      </c>
      <c r="D5" s="26">
        <v>37316</v>
      </c>
    </row>
    <row r="6" spans="2:4" x14ac:dyDescent="0.2">
      <c r="B6" s="25" t="s">
        <v>109</v>
      </c>
      <c r="C6" s="25" t="s">
        <v>105</v>
      </c>
      <c r="D6" s="26">
        <v>37721</v>
      </c>
    </row>
    <row r="7" spans="2:4" x14ac:dyDescent="0.2">
      <c r="B7" s="25" t="s">
        <v>110</v>
      </c>
      <c r="C7" s="25" t="s">
        <v>111</v>
      </c>
      <c r="D7" s="26">
        <v>37013</v>
      </c>
    </row>
    <row r="8" spans="2:4" x14ac:dyDescent="0.2">
      <c r="B8" s="25" t="s">
        <v>104</v>
      </c>
      <c r="C8" s="25" t="s">
        <v>108</v>
      </c>
      <c r="D8" s="26">
        <v>37325</v>
      </c>
    </row>
    <row r="11" spans="2:4" x14ac:dyDescent="0.2">
      <c r="B11" s="29" t="s">
        <v>101</v>
      </c>
      <c r="C11" s="29" t="s">
        <v>102</v>
      </c>
      <c r="D11" s="24" t="s">
        <v>103</v>
      </c>
    </row>
    <row r="12" spans="2:4" x14ac:dyDescent="0.2">
      <c r="B12" s="27" t="s">
        <v>104</v>
      </c>
      <c r="C12" s="27" t="s">
        <v>107</v>
      </c>
      <c r="D12" s="26">
        <f t="array" ref="D12">INDEX(D3:D8,MATCH(B12&amp;C12,B3:B8&amp;C3:C8,0))</f>
        <v>37316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spojení_tabulek</vt:lpstr>
      <vt:lpstr>Svyhledat</vt:lpstr>
      <vt:lpstr>Svyhledat (2)</vt:lpstr>
      <vt:lpstr>Svyhledat (3)</vt:lpstr>
      <vt:lpstr>Svyhledat (4)</vt:lpstr>
      <vt:lpstr>Svyhledat_provize</vt:lpstr>
      <vt:lpstr>Index</vt:lpstr>
      <vt:lpstr>Pozvyhledat</vt:lpstr>
      <vt:lpstr>Index_Pozvyhledat</vt:lpstr>
      <vt:lpstr>vyhledání_ceny</vt:lpstr>
      <vt:lpstr>vyhledání_ceny přibližné (nižší</vt:lpstr>
      <vt:lpstr>vyhledání_ceny přibližné (vyšš)</vt:lpstr>
      <vt:lpstr>vice_kriterii</vt:lpstr>
      <vt:lpstr>vice_kriterii (2)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2010-05-04T13:08:55Z</dcterms:created>
  <dcterms:modified xsi:type="dcterms:W3CDTF">2010-10-18T13:42:09Z</dcterms:modified>
  <cp:category>Microsoft Office - Excel 2007, Excel 2010</cp:category>
</cp:coreProperties>
</file>